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1295" tabRatio="792" activeTab="2"/>
  </bookViews>
  <sheets>
    <sheet name="105年度總結算" sheetId="49" r:id="rId1"/>
    <sheet name="○○1" sheetId="5" r:id="rId2"/>
    <sheet name="○○2" sheetId="6" r:id="rId3"/>
  </sheets>
  <definedNames>
    <definedName name="_xlnm.Print_Area" localSheetId="1">○○1!$A$1:$G$37</definedName>
    <definedName name="_xlnm.Print_Area" localSheetId="2">○○2!$A$1:$G$23</definedName>
    <definedName name="_xlnm.Print_Area" localSheetId="0">'105年度總結算'!$B$1:$L$26</definedName>
    <definedName name="_xlnm.Print_Titles" localSheetId="0">'105年度總結算'!$1:$3</definedName>
  </definedNames>
  <calcPr calcId="145621"/>
</workbook>
</file>

<file path=xl/calcChain.xml><?xml version="1.0" encoding="utf-8"?>
<calcChain xmlns="http://schemas.openxmlformats.org/spreadsheetml/2006/main">
  <c r="F36" i="5" l="1"/>
  <c r="F37" i="5"/>
  <c r="F13" i="5"/>
  <c r="F17" i="5"/>
  <c r="F19" i="5"/>
  <c r="F22" i="5"/>
  <c r="B4" i="49" l="1"/>
  <c r="B5" i="49" l="1"/>
  <c r="C5" i="49" l="1"/>
  <c r="G5" i="49"/>
  <c r="E5" i="49"/>
  <c r="G4" i="49"/>
  <c r="E4" i="49"/>
  <c r="C4" i="49"/>
  <c r="K2" i="49"/>
  <c r="C25" i="49" s="1"/>
  <c r="C23" i="49" l="1"/>
  <c r="C7" i="5"/>
  <c r="F33" i="5" s="1"/>
  <c r="C7" i="6"/>
  <c r="F19" i="6" l="1"/>
  <c r="F21" i="6" s="1"/>
  <c r="F22" i="6"/>
  <c r="F23" i="6" s="1"/>
  <c r="I5" i="49" s="1"/>
  <c r="K5" i="49" s="1"/>
  <c r="F35" i="5"/>
  <c r="I4" i="49"/>
  <c r="F15" i="6" l="1"/>
  <c r="F12" i="6" s="1"/>
  <c r="F17" i="6"/>
  <c r="K4" i="49"/>
  <c r="K23" i="49" l="1"/>
  <c r="I23" i="49" l="1"/>
  <c r="H24" i="49" l="1"/>
  <c r="F25" i="49" s="1"/>
  <c r="I25" i="49" s="1"/>
  <c r="D2" i="49"/>
</calcChain>
</file>

<file path=xl/comments1.xml><?xml version="1.0" encoding="utf-8"?>
<comments xmlns="http://schemas.openxmlformats.org/spreadsheetml/2006/main">
  <authors>
    <author>ccl00312</author>
  </authors>
  <commentList>
    <comment ref="B8" authorId="0">
      <text>
        <r>
          <rPr>
            <sz val="9"/>
            <color indexed="81"/>
            <rFont val="新細明體"/>
            <family val="1"/>
            <charset val="136"/>
          </rPr>
          <t>含物調金額</t>
        </r>
      </text>
    </comment>
  </commentList>
</comments>
</file>

<file path=xl/comments2.xml><?xml version="1.0" encoding="utf-8"?>
<comments xmlns="http://schemas.openxmlformats.org/spreadsheetml/2006/main">
  <authors>
    <author>ccl00312</author>
  </authors>
  <commentList>
    <comment ref="B8" authorId="0">
      <text>
        <r>
          <rPr>
            <sz val="9"/>
            <color indexed="81"/>
            <rFont val="新細明體"/>
            <family val="1"/>
            <charset val="136"/>
          </rPr>
          <t>含物調金額</t>
        </r>
      </text>
    </comment>
  </commentList>
</comments>
</file>

<file path=xl/sharedStrings.xml><?xml version="1.0" encoding="utf-8"?>
<sst xmlns="http://schemas.openxmlformats.org/spreadsheetml/2006/main" count="109" uniqueCount="68">
  <si>
    <t>3、</t>
  </si>
  <si>
    <t>4、</t>
  </si>
  <si>
    <t>5、</t>
  </si>
  <si>
    <r>
      <rPr>
        <sz val="12"/>
        <rFont val="標楷體"/>
        <family val="4"/>
        <charset val="136"/>
      </rPr>
      <t>合計</t>
    </r>
    <phoneticPr fontId="2" type="noConversion"/>
  </si>
  <si>
    <r>
      <rPr>
        <sz val="12"/>
        <rFont val="標楷體"/>
        <family val="4"/>
        <charset val="136"/>
      </rPr>
      <t>結餘金額累計＝前一年度結餘金額累計＋本年度結餘金額＝</t>
    </r>
    <phoneticPr fontId="2" type="noConversion"/>
  </si>
  <si>
    <r>
      <rPr>
        <sz val="12"/>
        <rFont val="標楷體"/>
        <family val="4"/>
        <charset val="136"/>
      </rPr>
      <t>今年可承作金額：</t>
    </r>
    <phoneticPr fontId="2" type="noConversion"/>
  </si>
  <si>
    <r>
      <rPr>
        <sz val="12"/>
        <rFont val="標楷體"/>
        <family val="4"/>
        <charset val="136"/>
      </rPr>
      <t>負責人　　　　　　　　　　簽章</t>
    </r>
    <phoneticPr fontId="2" type="noConversion"/>
  </si>
  <si>
    <r>
      <rPr>
        <sz val="12"/>
        <rFont val="標楷體"/>
        <family val="4"/>
        <charset val="136"/>
      </rPr>
      <t>審核單位　　　　　　　　　　　　蓋章</t>
    </r>
    <phoneticPr fontId="2" type="noConversion"/>
  </si>
  <si>
    <r>
      <rPr>
        <sz val="12"/>
        <rFont val="標楷體"/>
        <family val="4"/>
        <charset val="136"/>
      </rPr>
      <t>備註：</t>
    </r>
    <phoneticPr fontId="2" type="noConversion"/>
  </si>
  <si>
    <r>
      <rPr>
        <sz val="12"/>
        <rFont val="標楷體"/>
        <family val="4"/>
        <charset val="136"/>
      </rPr>
      <t>依本辦法第十一條非屬營造業營業範圍之承攬金額（</t>
    </r>
    <r>
      <rPr>
        <sz val="12"/>
        <rFont val="Times New Roman"/>
        <family val="1"/>
      </rPr>
      <t>B</t>
    </r>
    <r>
      <rPr>
        <sz val="12"/>
        <rFont val="標楷體"/>
        <family val="4"/>
        <charset val="136"/>
      </rPr>
      <t>）</t>
    </r>
    <phoneticPr fontId="2" type="noConversion"/>
  </si>
  <si>
    <r>
      <rPr>
        <sz val="12"/>
        <rFont val="標楷體"/>
        <family val="4"/>
        <charset val="136"/>
      </rPr>
      <t>轉交金額
（</t>
    </r>
    <r>
      <rPr>
        <sz val="12"/>
        <rFont val="Times New Roman"/>
        <family val="1"/>
      </rPr>
      <t>C</t>
    </r>
    <r>
      <rPr>
        <sz val="12"/>
        <rFont val="標楷體"/>
        <family val="4"/>
        <charset val="136"/>
      </rPr>
      <t>）</t>
    </r>
    <phoneticPr fontId="2" type="noConversion"/>
  </si>
  <si>
    <r>
      <rPr>
        <sz val="12"/>
        <rFont val="標楷體"/>
        <family val="4"/>
        <charset val="136"/>
      </rPr>
      <t>累計已估驗金額
（</t>
    </r>
    <r>
      <rPr>
        <sz val="12"/>
        <rFont val="Times New Roman"/>
        <family val="1"/>
      </rPr>
      <t>D</t>
    </r>
    <r>
      <rPr>
        <sz val="12"/>
        <rFont val="標楷體"/>
        <family val="4"/>
        <charset val="136"/>
      </rPr>
      <t>）</t>
    </r>
    <phoneticPr fontId="2" type="noConversion"/>
  </si>
  <si>
    <r>
      <rPr>
        <sz val="12"/>
        <rFont val="標楷體"/>
        <family val="4"/>
        <charset val="136"/>
      </rPr>
      <t xml:space="preserve">結餘金額
</t>
    </r>
    <r>
      <rPr>
        <sz val="12"/>
        <rFont val="Times New Roman"/>
        <family val="1"/>
      </rPr>
      <t>(A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B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C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D)</t>
    </r>
    <phoneticPr fontId="2" type="noConversion"/>
  </si>
  <si>
    <t>1、</t>
    <phoneticPr fontId="2" type="noConversion"/>
  </si>
  <si>
    <t>本工程總金額(A)－(B)－(C)</t>
    <phoneticPr fontId="2" type="noConversion"/>
  </si>
  <si>
    <t>2、</t>
    <phoneticPr fontId="2" type="noConversion"/>
  </si>
  <si>
    <r>
      <rPr>
        <b/>
        <sz val="12"/>
        <rFont val="標楷體"/>
        <family val="4"/>
        <charset val="136"/>
      </rPr>
      <t>，淨值</t>
    </r>
    <phoneticPr fontId="2" type="noConversion"/>
  </si>
  <si>
    <r>
      <rPr>
        <b/>
        <sz val="12"/>
        <rFont val="標楷體"/>
        <family val="4"/>
        <charset val="136"/>
      </rPr>
      <t>，可承攬總額</t>
    </r>
    <phoneticPr fontId="2" type="noConversion"/>
  </si>
  <si>
    <t>定作人</t>
  </si>
  <si>
    <t>工程地點</t>
  </si>
  <si>
    <t xml:space="preserve">設計人
</t>
    <phoneticPr fontId="2" type="noConversion"/>
  </si>
  <si>
    <t>開工日期</t>
  </si>
  <si>
    <t>預定竣工日期</t>
  </si>
  <si>
    <t>契約金額
(A)</t>
    <phoneticPr fontId="2" type="noConversion"/>
  </si>
  <si>
    <t>元</t>
    <phoneticPr fontId="2" type="noConversion"/>
  </si>
  <si>
    <t>簽約日期</t>
  </si>
  <si>
    <t>依本辦法第十一條非屬營造業營業範圍之承攬金額(B)</t>
    <phoneticPr fontId="2" type="noConversion"/>
  </si>
  <si>
    <t>轉交金額(C)</t>
  </si>
  <si>
    <t xml:space="preserve"> (A) － (B)－ (C) =</t>
    <phoneticPr fontId="2" type="noConversion"/>
  </si>
  <si>
    <t>估驗日期</t>
  </si>
  <si>
    <t>估驗金額</t>
    <phoneticPr fontId="2" type="noConversion"/>
  </si>
  <si>
    <t>統一發票號碼</t>
  </si>
  <si>
    <t>未估驗金額</t>
    <phoneticPr fontId="2" type="noConversion"/>
  </si>
  <si>
    <t>備　　註</t>
    <phoneticPr fontId="2" type="noConversion"/>
  </si>
  <si>
    <t>本次估驗金額</t>
    <phoneticPr fontId="2" type="noConversion"/>
  </si>
  <si>
    <t>累計已估驗金額</t>
    <phoneticPr fontId="2" type="noConversion"/>
  </si>
  <si>
    <t>承攬工程估驗結算表</t>
    <phoneticPr fontId="2" type="noConversion"/>
  </si>
  <si>
    <t xml:space="preserve">工程名稱
</t>
    <phoneticPr fontId="2" type="noConversion"/>
  </si>
  <si>
    <r>
      <rPr>
        <sz val="12"/>
        <rFont val="標楷體"/>
        <family val="4"/>
        <charset val="136"/>
      </rPr>
      <t>工程名稱</t>
    </r>
    <phoneticPr fontId="2" type="noConversion"/>
  </si>
  <si>
    <t>契約金額
（A）</t>
  </si>
  <si>
    <t>V</t>
    <phoneticPr fontId="2" type="noConversion"/>
  </si>
  <si>
    <t>○○1新建工程-主體工程  (P01)</t>
    <phoneticPr fontId="2" type="noConversion"/>
  </si>
  <si>
    <r>
      <t xml:space="preserve"> 104 </t>
    </r>
    <r>
      <rPr>
        <b/>
        <sz val="12"/>
        <rFont val="標楷體"/>
        <family val="4"/>
        <charset val="136"/>
      </rPr>
      <t>年度結餘金額累計</t>
    </r>
    <phoneticPr fontId="2" type="noConversion"/>
  </si>
  <si>
    <t>○○/○/○</t>
    <phoneticPr fontId="2" type="noConversion"/>
  </si>
  <si>
    <t>截至104年5月31日止已估驗金額為</t>
    <phoneticPr fontId="2" type="noConversion"/>
  </si>
  <si>
    <t>104年尚餘未估驗金額為新台幣</t>
    <phoneticPr fontId="2" type="noConversion"/>
  </si>
  <si>
    <t>2014/1/1</t>
    <phoneticPr fontId="2" type="noConversion"/>
  </si>
  <si>
    <t>○○結構體工程  (P02)</t>
    <phoneticPr fontId="2" type="noConversion"/>
  </si>
  <si>
    <t>105年承攬總額結算表</t>
    <phoneticPr fontId="2" type="noConversion"/>
  </si>
  <si>
    <t xml:space="preserve"> 五月</t>
  </si>
  <si>
    <t xml:space="preserve"> 四月</t>
  </si>
  <si>
    <t xml:space="preserve"> 三月</t>
  </si>
  <si>
    <t xml:space="preserve"> 二月</t>
  </si>
  <si>
    <t xml:space="preserve"> 一月</t>
  </si>
  <si>
    <t xml:space="preserve"> 十二月</t>
  </si>
  <si>
    <t xml:space="preserve"> 十一月</t>
  </si>
  <si>
    <t xml:space="preserve"> 十月</t>
  </si>
  <si>
    <t xml:space="preserve"> 九月</t>
  </si>
  <si>
    <t xml:space="preserve"> 八月</t>
  </si>
  <si>
    <t xml:space="preserve"> 七月</t>
  </si>
  <si>
    <t xml:space="preserve"> 六月</t>
  </si>
  <si>
    <t>簽約日期</t>
    <phoneticPr fontId="2" type="noConversion"/>
  </si>
  <si>
    <t>CA…01</t>
    <phoneticPr fontId="2" type="noConversion"/>
  </si>
  <si>
    <t>CA…03</t>
    <phoneticPr fontId="2" type="noConversion"/>
  </si>
  <si>
    <t>CA…02</t>
    <phoneticPr fontId="2" type="noConversion"/>
  </si>
  <si>
    <t>TA…01</t>
    <phoneticPr fontId="2" type="noConversion"/>
  </si>
  <si>
    <t>TA…02</t>
    <phoneticPr fontId="2" type="noConversion"/>
  </si>
  <si>
    <t>新北市板橋區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</si>
</sst>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76" formatCode="0\ &quot;元&quot;"/>
    <numFmt numFmtId="177" formatCode="[$-404]e&quot;年&quot;m&quot;月&quot;d&quot;日&quot;;@"/>
    <numFmt numFmtId="178" formatCode="0#,000\ &quot;元&quot;"/>
    <numFmt numFmtId="179" formatCode="#,##0_);[Red]\(#,##0\)"/>
    <numFmt numFmtId="180" formatCode="#,##0_ "/>
    <numFmt numFmtId="181" formatCode="#,##0_ &quot;元&quot;"/>
    <numFmt numFmtId="182" formatCode="#,##0\ &quot;元 －&quot;"/>
    <numFmt numFmtId="183" formatCode="#,##0\ &quot;元 ＝&quot;"/>
    <numFmt numFmtId="184" formatCode="_-* #,##0_-;\-* #,##0_-;_-* &quot;-&quot;??_-;_-@_-"/>
  </numFmts>
  <fonts count="4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9"/>
      <color indexed="81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name val="標楷體"/>
      <family val="4"/>
      <charset val="136"/>
    </font>
    <font>
      <b/>
      <sz val="12"/>
      <color indexed="10"/>
      <name val="Times New Roman"/>
      <family val="1"/>
    </font>
    <font>
      <b/>
      <sz val="12"/>
      <color indexed="12"/>
      <name val="Times New Roman"/>
      <family val="1"/>
    </font>
    <font>
      <b/>
      <sz val="14"/>
      <name val="標楷體"/>
      <family val="4"/>
      <charset val="136"/>
    </font>
    <font>
      <b/>
      <sz val="14"/>
      <name val="Times New Roman"/>
      <family val="1"/>
    </font>
    <font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0"/>
      <name val="Arial"/>
      <family val="2"/>
    </font>
    <font>
      <b/>
      <u/>
      <sz val="14"/>
      <name val="Times New Roman"/>
      <family val="1"/>
    </font>
    <font>
      <sz val="12"/>
      <color indexed="10"/>
      <name val="標楷體"/>
      <family val="4"/>
      <charset val="136"/>
    </font>
    <font>
      <sz val="10"/>
      <name val="標楷體"/>
      <family val="4"/>
      <charset val="136"/>
    </font>
    <font>
      <sz val="16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sz val="14"/>
      <color rgb="FFFF0000"/>
      <name val="Times New Roman"/>
      <family val="1"/>
    </font>
    <font>
      <sz val="12"/>
      <color rgb="FFFF0000"/>
      <name val="細明體"/>
      <family val="3"/>
      <charset val="136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sz val="9"/>
      <name val="Times New Roman"/>
      <family val="1"/>
    </font>
    <font>
      <sz val="12"/>
      <color rgb="FF000000"/>
      <name val="標楷體"/>
      <family val="4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33" fillId="0" borderId="0"/>
    <xf numFmtId="0" fontId="6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7" borderId="2" applyNumberFormat="0" applyAlignment="0" applyProtection="0">
      <alignment vertical="center"/>
    </xf>
    <xf numFmtId="0" fontId="1" fillId="0" borderId="0"/>
    <xf numFmtId="0" fontId="12" fillId="0" borderId="3" applyNumberFormat="0" applyFill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180" fontId="23" fillId="0" borderId="0" xfId="0" applyNumberFormat="1" applyFont="1" applyBorder="1" applyAlignment="1">
      <alignment vertical="center" wrapText="1" shrinkToFit="1"/>
    </xf>
    <xf numFmtId="180" fontId="23" fillId="0" borderId="0" xfId="0" applyNumberFormat="1" applyFont="1" applyBorder="1" applyAlignment="1">
      <alignment horizontal="right" vertical="top" wrapText="1"/>
    </xf>
    <xf numFmtId="180" fontId="23" fillId="0" borderId="0" xfId="0" applyNumberFormat="1" applyFont="1" applyBorder="1" applyAlignment="1">
      <alignment vertical="top" wrapText="1"/>
    </xf>
    <xf numFmtId="0" fontId="23" fillId="0" borderId="0" xfId="0" applyFont="1" applyBorder="1">
      <alignment vertical="center"/>
    </xf>
    <xf numFmtId="0" fontId="30" fillId="0" borderId="0" xfId="0" applyFont="1" applyBorder="1" applyAlignment="1">
      <alignment horizontal="centerContinuous" vertical="center"/>
    </xf>
    <xf numFmtId="0" fontId="24" fillId="0" borderId="0" xfId="0" applyFont="1" applyBorder="1" applyAlignment="1">
      <alignment horizontal="centerContinuous" vertical="center"/>
    </xf>
    <xf numFmtId="0" fontId="24" fillId="0" borderId="0" xfId="0" applyFont="1" applyFill="1" applyBorder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vertical="center"/>
    </xf>
    <xf numFmtId="180" fontId="23" fillId="0" borderId="0" xfId="0" applyNumberFormat="1" applyFont="1" applyBorder="1" applyAlignment="1">
      <alignment horizontal="left" vertical="top" wrapText="1"/>
    </xf>
    <xf numFmtId="0" fontId="39" fillId="0" borderId="0" xfId="0" applyFont="1" applyFill="1" applyBorder="1">
      <alignment vertical="center"/>
    </xf>
    <xf numFmtId="0" fontId="34" fillId="0" borderId="0" xfId="0" applyFont="1" applyBorder="1" applyAlignment="1">
      <alignment horizontal="centerContinuous" vertical="center"/>
    </xf>
    <xf numFmtId="0" fontId="25" fillId="0" borderId="0" xfId="0" applyFont="1" applyBorder="1" applyAlignment="1">
      <alignment vertical="center" wrapText="1"/>
    </xf>
    <xf numFmtId="0" fontId="23" fillId="0" borderId="13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center" shrinkToFit="1"/>
    </xf>
    <xf numFmtId="180" fontId="23" fillId="0" borderId="15" xfId="0" applyNumberFormat="1" applyFont="1" applyBorder="1" applyAlignment="1">
      <alignment horizontal="left" vertical="center" wrapText="1" shrinkToFit="1"/>
    </xf>
    <xf numFmtId="180" fontId="23" fillId="0" borderId="0" xfId="0" applyNumberFormat="1" applyFont="1" applyBorder="1" applyAlignment="1">
      <alignment horizontal="left" vertical="top"/>
    </xf>
    <xf numFmtId="0" fontId="3" fillId="0" borderId="0" xfId="0" applyFont="1" applyFill="1">
      <alignment vertical="center"/>
    </xf>
    <xf numFmtId="0" fontId="3" fillId="0" borderId="0" xfId="0" applyFont="1" applyAlignment="1">
      <alignment vertical="top"/>
    </xf>
    <xf numFmtId="0" fontId="3" fillId="0" borderId="0" xfId="0" applyFont="1">
      <alignment vertical="center"/>
    </xf>
    <xf numFmtId="0" fontId="3" fillId="0" borderId="16" xfId="0" applyFont="1" applyBorder="1" applyAlignment="1">
      <alignment horizontal="right" vertical="top" wrapText="1"/>
    </xf>
    <xf numFmtId="0" fontId="3" fillId="0" borderId="16" xfId="0" applyFont="1" applyBorder="1" applyAlignment="1">
      <alignment horizontal="left" vertical="top"/>
    </xf>
    <xf numFmtId="179" fontId="38" fillId="0" borderId="16" xfId="0" applyNumberFormat="1" applyFont="1" applyBorder="1" applyAlignment="1">
      <alignment horizontal="right" vertical="top"/>
    </xf>
    <xf numFmtId="0" fontId="37" fillId="0" borderId="0" xfId="0" applyFont="1">
      <alignment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/>
    </xf>
    <xf numFmtId="179" fontId="40" fillId="0" borderId="0" xfId="0" applyNumberFormat="1" applyFont="1" applyBorder="1" applyAlignment="1">
      <alignment horizontal="right" vertical="top"/>
    </xf>
    <xf numFmtId="179" fontId="38" fillId="0" borderId="0" xfId="0" applyNumberFormat="1" applyFont="1" applyBorder="1" applyAlignment="1">
      <alignment horizontal="right" vertical="top"/>
    </xf>
    <xf numFmtId="0" fontId="3" fillId="0" borderId="17" xfId="0" applyFont="1" applyBorder="1" applyAlignment="1">
      <alignment horizontal="right" vertical="top" wrapText="1"/>
    </xf>
    <xf numFmtId="0" fontId="3" fillId="0" borderId="17" xfId="0" applyFont="1" applyBorder="1" applyAlignment="1">
      <alignment horizontal="left" vertical="top"/>
    </xf>
    <xf numFmtId="179" fontId="38" fillId="0" borderId="17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79" fontId="3" fillId="0" borderId="0" xfId="0" applyNumberFormat="1" applyFont="1">
      <alignment vertical="center"/>
    </xf>
    <xf numFmtId="184" fontId="3" fillId="0" borderId="0" xfId="23" applyNumberFormat="1" applyFont="1">
      <alignment vertical="center"/>
    </xf>
    <xf numFmtId="0" fontId="4" fillId="0" borderId="0" xfId="0" applyFont="1">
      <alignment vertical="center"/>
    </xf>
    <xf numFmtId="0" fontId="37" fillId="0" borderId="0" xfId="0" applyFont="1" applyAlignment="1">
      <alignment vertical="top"/>
    </xf>
    <xf numFmtId="0" fontId="37" fillId="0" borderId="0" xfId="0" applyFont="1" applyFill="1" applyAlignment="1">
      <alignment vertical="top"/>
    </xf>
    <xf numFmtId="0" fontId="37" fillId="0" borderId="0" xfId="0" applyFont="1" applyFill="1">
      <alignment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vertical="top"/>
    </xf>
    <xf numFmtId="0" fontId="36" fillId="0" borderId="0" xfId="0" applyFont="1">
      <alignment vertical="center"/>
    </xf>
    <xf numFmtId="0" fontId="36" fillId="0" borderId="0" xfId="0" applyFont="1" applyAlignment="1">
      <alignment vertical="top"/>
    </xf>
    <xf numFmtId="0" fontId="36" fillId="0" borderId="0" xfId="0" applyFont="1" applyAlignment="1">
      <alignment vertical="center"/>
    </xf>
    <xf numFmtId="0" fontId="29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>
      <alignment vertical="center"/>
    </xf>
    <xf numFmtId="176" fontId="3" fillId="0" borderId="19" xfId="0" applyNumberFormat="1" applyFont="1" applyBorder="1" applyAlignment="1">
      <alignment vertical="center"/>
    </xf>
    <xf numFmtId="178" fontId="3" fillId="0" borderId="20" xfId="0" applyNumberFormat="1" applyFont="1" applyBorder="1" applyAlignment="1">
      <alignment vertical="center"/>
    </xf>
    <xf numFmtId="178" fontId="3" fillId="0" borderId="19" xfId="0" applyNumberFormat="1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179" fontId="38" fillId="0" borderId="23" xfId="0" applyNumberFormat="1" applyFont="1" applyBorder="1" applyAlignment="1">
      <alignment horizontal="left" vertical="top"/>
    </xf>
    <xf numFmtId="179" fontId="38" fillId="0" borderId="25" xfId="0" applyNumberFormat="1" applyFont="1" applyBorder="1" applyAlignment="1">
      <alignment horizontal="left" vertical="top"/>
    </xf>
    <xf numFmtId="179" fontId="38" fillId="0" borderId="27" xfId="0" applyNumberFormat="1" applyFont="1" applyBorder="1" applyAlignment="1">
      <alignment horizontal="left" vertical="top"/>
    </xf>
    <xf numFmtId="179" fontId="3" fillId="0" borderId="28" xfId="0" applyNumberFormat="1" applyFont="1" applyBorder="1" applyAlignment="1">
      <alignment vertical="center"/>
    </xf>
    <xf numFmtId="184" fontId="3" fillId="0" borderId="20" xfId="23" applyNumberFormat="1" applyFont="1" applyBorder="1" applyAlignment="1">
      <alignment horizontal="right" vertical="center"/>
    </xf>
    <xf numFmtId="41" fontId="3" fillId="0" borderId="26" xfId="0" applyNumberFormat="1" applyFont="1" applyBorder="1" applyAlignment="1">
      <alignment horizontal="right" vertical="center" wrapText="1"/>
    </xf>
    <xf numFmtId="179" fontId="36" fillId="0" borderId="28" xfId="0" applyNumberFormat="1" applyFont="1" applyBorder="1" applyAlignment="1">
      <alignment horizontal="right" vertical="center"/>
    </xf>
    <xf numFmtId="184" fontId="3" fillId="0" borderId="26" xfId="0" applyNumberFormat="1" applyFont="1" applyBorder="1" applyAlignment="1">
      <alignment horizontal="right" vertical="center" wrapText="1"/>
    </xf>
    <xf numFmtId="184" fontId="3" fillId="0" borderId="22" xfId="0" applyNumberFormat="1" applyFont="1" applyBorder="1" applyAlignment="1">
      <alignment horizontal="right" vertical="center" wrapText="1"/>
    </xf>
    <xf numFmtId="41" fontId="3" fillId="0" borderId="24" xfId="0" applyNumberFormat="1" applyFont="1" applyBorder="1" applyAlignment="1">
      <alignment horizontal="right" vertical="center" wrapText="1"/>
    </xf>
    <xf numFmtId="41" fontId="3" fillId="0" borderId="22" xfId="0" applyNumberFormat="1" applyFont="1" applyBorder="1" applyAlignment="1">
      <alignment horizontal="right" vertical="center" wrapText="1"/>
    </xf>
    <xf numFmtId="0" fontId="36" fillId="0" borderId="0" xfId="0" applyFont="1" applyFill="1">
      <alignment vertical="center"/>
    </xf>
    <xf numFmtId="0" fontId="36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horizontal="right" vertical="top"/>
    </xf>
    <xf numFmtId="0" fontId="3" fillId="0" borderId="12" xfId="0" applyFont="1" applyFill="1" applyBorder="1">
      <alignment vertical="center"/>
    </xf>
    <xf numFmtId="0" fontId="3" fillId="0" borderId="21" xfId="0" applyFont="1" applyFill="1" applyBorder="1">
      <alignment vertical="center"/>
    </xf>
    <xf numFmtId="0" fontId="3" fillId="0" borderId="12" xfId="0" applyFont="1" applyFill="1" applyBorder="1" applyAlignment="1">
      <alignment vertical="top"/>
    </xf>
    <xf numFmtId="0" fontId="3" fillId="0" borderId="12" xfId="0" applyFont="1" applyBorder="1" applyAlignment="1">
      <alignment horizontal="right" vertical="center"/>
    </xf>
    <xf numFmtId="0" fontId="41" fillId="0" borderId="0" xfId="0" applyFont="1" applyFill="1" applyBorder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180" fontId="39" fillId="0" borderId="0" xfId="0" applyNumberFormat="1" applyFont="1" applyFill="1" applyBorder="1" applyAlignment="1">
      <alignment vertical="center" wrapText="1"/>
    </xf>
    <xf numFmtId="180" fontId="39" fillId="0" borderId="0" xfId="0" applyNumberFormat="1" applyFont="1" applyFill="1" applyBorder="1" applyAlignment="1">
      <alignment vertical="center"/>
    </xf>
    <xf numFmtId="0" fontId="39" fillId="0" borderId="0" xfId="0" applyFont="1" applyFill="1" applyBorder="1" applyAlignment="1">
      <alignment vertical="top"/>
    </xf>
    <xf numFmtId="180" fontId="39" fillId="0" borderId="0" xfId="0" applyNumberFormat="1" applyFont="1" applyBorder="1" applyAlignment="1">
      <alignment horizontal="left" vertical="top" wrapText="1"/>
    </xf>
    <xf numFmtId="180" fontId="42" fillId="0" borderId="0" xfId="0" applyNumberFormat="1" applyFont="1" applyFill="1" applyBorder="1" applyAlignment="1">
      <alignment vertical="center" wrapText="1"/>
    </xf>
    <xf numFmtId="0" fontId="43" fillId="0" borderId="0" xfId="0" applyFont="1" applyFill="1" applyBorder="1">
      <alignment vertical="center"/>
    </xf>
    <xf numFmtId="0" fontId="36" fillId="0" borderId="0" xfId="0" applyFont="1" applyFill="1" applyBorder="1">
      <alignment vertical="center"/>
    </xf>
    <xf numFmtId="0" fontId="36" fillId="0" borderId="0" xfId="22" applyFont="1" applyFill="1" applyBorder="1" applyAlignment="1">
      <alignment horizontal="right" vertical="center" wrapText="1"/>
    </xf>
    <xf numFmtId="0" fontId="36" fillId="0" borderId="0" xfId="22" applyFont="1" applyFill="1" applyBorder="1" applyAlignment="1">
      <alignment horizontal="left" vertical="center" wrapText="1"/>
    </xf>
    <xf numFmtId="179" fontId="36" fillId="0" borderId="0" xfId="22" applyNumberFormat="1" applyFont="1" applyFill="1" applyBorder="1" applyAlignment="1">
      <alignment horizontal="right" wrapText="1"/>
    </xf>
    <xf numFmtId="0" fontId="29" fillId="0" borderId="0" xfId="0" applyFont="1" applyAlignment="1">
      <alignment horizontal="left" vertical="center" indent="3"/>
    </xf>
    <xf numFmtId="0" fontId="3" fillId="0" borderId="0" xfId="0" applyFont="1" applyAlignment="1">
      <alignment horizontal="right" vertical="center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center" wrapText="1"/>
    </xf>
    <xf numFmtId="0" fontId="46" fillId="0" borderId="35" xfId="0" applyFont="1" applyFill="1" applyBorder="1" applyAlignment="1">
      <alignment horizontal="left" vertical="center" wrapText="1" readingOrder="1"/>
    </xf>
    <xf numFmtId="0" fontId="3" fillId="0" borderId="2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23" fillId="24" borderId="13" xfId="0" applyFont="1" applyFill="1" applyBorder="1" applyAlignment="1">
      <alignment horizontal="left" vertical="top" wrapText="1"/>
    </xf>
    <xf numFmtId="180" fontId="23" fillId="24" borderId="30" xfId="0" applyNumberFormat="1" applyFont="1" applyFill="1" applyBorder="1" applyAlignment="1">
      <alignment horizontal="right" vertical="center" shrinkToFit="1"/>
    </xf>
    <xf numFmtId="179" fontId="23" fillId="24" borderId="30" xfId="0" applyNumberFormat="1" applyFont="1" applyFill="1" applyBorder="1" applyAlignment="1">
      <alignment horizontal="right" vertical="center"/>
    </xf>
    <xf numFmtId="179" fontId="23" fillId="24" borderId="30" xfId="0" applyNumberFormat="1" applyFont="1" applyFill="1" applyBorder="1" applyAlignment="1">
      <alignment horizontal="right" vertical="center" shrinkToFit="1"/>
    </xf>
    <xf numFmtId="180" fontId="23" fillId="24" borderId="13" xfId="0" applyNumberFormat="1" applyFont="1" applyFill="1" applyBorder="1" applyAlignment="1">
      <alignment horizontal="right" vertical="center" shrinkToFit="1"/>
    </xf>
    <xf numFmtId="180" fontId="23" fillId="24" borderId="29" xfId="0" applyNumberFormat="1" applyFont="1" applyFill="1" applyBorder="1" applyAlignment="1">
      <alignment horizontal="right" vertical="center" shrinkToFit="1"/>
    </xf>
    <xf numFmtId="0" fontId="25" fillId="0" borderId="0" xfId="0" applyFont="1" applyBorder="1" applyAlignment="1">
      <alignment horizontal="center" vertical="center" wrapText="1"/>
    </xf>
    <xf numFmtId="181" fontId="28" fillId="0" borderId="0" xfId="0" applyNumberFormat="1" applyFont="1" applyBorder="1" applyAlignment="1">
      <alignment horizontal="center" vertical="center" shrinkToFit="1"/>
    </xf>
    <xf numFmtId="181" fontId="27" fillId="0" borderId="0" xfId="0" applyNumberFormat="1" applyFont="1" applyBorder="1" applyAlignment="1">
      <alignment horizontal="center" vertical="center"/>
    </xf>
    <xf numFmtId="181" fontId="27" fillId="0" borderId="0" xfId="0" applyNumberFormat="1" applyFont="1" applyBorder="1" applyAlignment="1">
      <alignment horizontal="center" vertical="center" shrinkToFit="1"/>
    </xf>
    <xf numFmtId="0" fontId="23" fillId="0" borderId="3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center" vertical="center" wrapText="1"/>
    </xf>
    <xf numFmtId="179" fontId="23" fillId="24" borderId="13" xfId="0" applyNumberFormat="1" applyFont="1" applyFill="1" applyBorder="1" applyAlignment="1">
      <alignment horizontal="right" vertical="center"/>
    </xf>
    <xf numFmtId="179" fontId="23" fillId="24" borderId="29" xfId="0" applyNumberFormat="1" applyFont="1" applyFill="1" applyBorder="1" applyAlignment="1">
      <alignment horizontal="right" vertical="center"/>
    </xf>
    <xf numFmtId="179" fontId="23" fillId="24" borderId="13" xfId="0" applyNumberFormat="1" applyFont="1" applyFill="1" applyBorder="1" applyAlignment="1">
      <alignment horizontal="right" vertical="center" shrinkToFit="1"/>
    </xf>
    <xf numFmtId="179" fontId="23" fillId="24" borderId="29" xfId="0" applyNumberFormat="1" applyFont="1" applyFill="1" applyBorder="1" applyAlignment="1">
      <alignment horizontal="right" vertical="center" shrinkToFit="1"/>
    </xf>
    <xf numFmtId="180" fontId="44" fillId="24" borderId="13" xfId="0" applyNumberFormat="1" applyFont="1" applyFill="1" applyBorder="1" applyAlignment="1">
      <alignment horizontal="left" vertical="center" wrapText="1"/>
    </xf>
    <xf numFmtId="180" fontId="45" fillId="24" borderId="29" xfId="0" applyNumberFormat="1" applyFont="1" applyFill="1" applyBorder="1" applyAlignment="1">
      <alignment horizontal="left" vertical="center" wrapText="1"/>
    </xf>
    <xf numFmtId="182" fontId="32" fillId="0" borderId="10" xfId="0" applyNumberFormat="1" applyFont="1" applyBorder="1" applyAlignment="1">
      <alignment horizontal="center" vertical="center" shrinkToFit="1"/>
    </xf>
    <xf numFmtId="183" fontId="31" fillId="0" borderId="10" xfId="0" applyNumberFormat="1" applyFont="1" applyBorder="1" applyAlignment="1">
      <alignment horizontal="center" vertical="center"/>
    </xf>
    <xf numFmtId="181" fontId="32" fillId="0" borderId="10" xfId="0" applyNumberFormat="1" applyFont="1" applyBorder="1" applyAlignment="1">
      <alignment horizontal="left" vertical="center"/>
    </xf>
    <xf numFmtId="180" fontId="23" fillId="0" borderId="30" xfId="0" applyNumberFormat="1" applyFont="1" applyBorder="1" applyAlignment="1">
      <alignment horizontal="center" vertical="top" shrinkToFit="1"/>
    </xf>
    <xf numFmtId="180" fontId="23" fillId="0" borderId="30" xfId="0" applyNumberFormat="1" applyFont="1" applyBorder="1" applyAlignment="1">
      <alignment horizontal="right" vertical="center" shrinkToFit="1"/>
    </xf>
    <xf numFmtId="180" fontId="31" fillId="0" borderId="30" xfId="0" applyNumberFormat="1" applyFont="1" applyBorder="1" applyAlignment="1">
      <alignment horizontal="right" vertical="center" shrinkToFit="1"/>
    </xf>
    <xf numFmtId="180" fontId="31" fillId="0" borderId="31" xfId="0" applyNumberFormat="1" applyFont="1" applyBorder="1" applyAlignment="1">
      <alignment horizontal="right"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0" xfId="0" applyFont="1" applyBorder="1" applyAlignment="1">
      <alignment horizontal="left" vertical="center" shrinkToFit="1"/>
    </xf>
    <xf numFmtId="181" fontId="31" fillId="0" borderId="10" xfId="0" applyNumberFormat="1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177" fontId="35" fillId="0" borderId="28" xfId="0" quotePrefix="1" applyNumberFormat="1" applyFont="1" applyBorder="1" applyAlignment="1">
      <alignment horizontal="center" vertical="center"/>
    </xf>
    <xf numFmtId="177" fontId="35" fillId="0" borderId="20" xfId="0" applyNumberFormat="1" applyFont="1" applyBorder="1" applyAlignment="1">
      <alignment horizontal="center" vertical="center"/>
    </xf>
    <xf numFmtId="177" fontId="35" fillId="0" borderId="19" xfId="0" applyNumberFormat="1" applyFont="1" applyBorder="1" applyAlignment="1">
      <alignment horizontal="center"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77" fontId="35" fillId="0" borderId="28" xfId="0" applyNumberFormat="1" applyFont="1" applyBorder="1" applyAlignment="1">
      <alignment horizontal="center" vertical="center"/>
    </xf>
    <xf numFmtId="184" fontId="3" fillId="0" borderId="28" xfId="0" applyNumberFormat="1" applyFont="1" applyBorder="1" applyAlignment="1">
      <alignment horizontal="center" vertical="center" shrinkToFit="1"/>
    </xf>
    <xf numFmtId="184" fontId="3" fillId="0" borderId="19" xfId="0" applyNumberFormat="1" applyFont="1" applyBorder="1" applyAlignment="1">
      <alignment horizontal="center" vertical="center" shrinkToFit="1"/>
    </xf>
    <xf numFmtId="184" fontId="3" fillId="0" borderId="28" xfId="0" applyNumberFormat="1" applyFont="1" applyBorder="1" applyAlignment="1">
      <alignment horizontal="center" vertical="center"/>
    </xf>
    <xf numFmtId="184" fontId="3" fillId="0" borderId="20" xfId="0" applyNumberFormat="1" applyFont="1" applyBorder="1" applyAlignment="1">
      <alignment horizontal="center" vertical="center"/>
    </xf>
    <xf numFmtId="184" fontId="3" fillId="0" borderId="19" xfId="0" applyNumberFormat="1" applyFont="1" applyBorder="1" applyAlignment="1">
      <alignment horizontal="center" vertical="center"/>
    </xf>
    <xf numFmtId="179" fontId="3" fillId="0" borderId="28" xfId="23" applyNumberFormat="1" applyFont="1" applyBorder="1" applyAlignment="1">
      <alignment horizontal="right" vertical="center" shrinkToFit="1"/>
    </xf>
    <xf numFmtId="179" fontId="3" fillId="0" borderId="20" xfId="23" applyNumberFormat="1" applyFont="1" applyBorder="1" applyAlignment="1">
      <alignment horizontal="right" vertical="center" shrinkToFit="1"/>
    </xf>
    <xf numFmtId="0" fontId="3" fillId="0" borderId="2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179" fontId="3" fillId="0" borderId="28" xfId="0" applyNumberFormat="1" applyFont="1" applyBorder="1" applyAlignment="1">
      <alignment horizontal="right" vertical="center"/>
    </xf>
    <xf numFmtId="179" fontId="3" fillId="0" borderId="20" xfId="0" applyNumberFormat="1" applyFont="1" applyBorder="1" applyAlignment="1">
      <alignment horizontal="right" vertical="center"/>
    </xf>
    <xf numFmtId="184" fontId="3" fillId="0" borderId="18" xfId="0" applyNumberFormat="1" applyFont="1" applyBorder="1" applyAlignment="1">
      <alignment horizontal="center" vertical="center"/>
    </xf>
    <xf numFmtId="184" fontId="3" fillId="0" borderId="16" xfId="0" applyNumberFormat="1" applyFont="1" applyBorder="1" applyAlignment="1">
      <alignment horizontal="center" vertical="center"/>
    </xf>
    <xf numFmtId="184" fontId="3" fillId="0" borderId="23" xfId="0" applyNumberFormat="1" applyFont="1" applyBorder="1" applyAlignment="1">
      <alignment horizontal="center" vertical="center"/>
    </xf>
    <xf numFmtId="184" fontId="3" fillId="0" borderId="32" xfId="0" applyNumberFormat="1" applyFont="1" applyBorder="1" applyAlignment="1">
      <alignment horizontal="center" vertical="center"/>
    </xf>
    <xf numFmtId="184" fontId="3" fillId="0" borderId="34" xfId="0" applyNumberFormat="1" applyFont="1" applyBorder="1" applyAlignment="1">
      <alignment horizontal="center" vertical="center"/>
    </xf>
    <xf numFmtId="184" fontId="3" fillId="0" borderId="33" xfId="0" applyNumberFormat="1" applyFont="1" applyBorder="1" applyAlignment="1">
      <alignment horizontal="center" vertical="center"/>
    </xf>
    <xf numFmtId="184" fontId="3" fillId="0" borderId="18" xfId="0" applyNumberFormat="1" applyFont="1" applyBorder="1" applyAlignment="1">
      <alignment horizontal="center" vertical="center" shrinkToFit="1"/>
    </xf>
    <xf numFmtId="184" fontId="3" fillId="0" borderId="23" xfId="0" applyNumberFormat="1" applyFont="1" applyBorder="1" applyAlignment="1">
      <alignment horizontal="center" vertical="center" shrinkToFit="1"/>
    </xf>
    <xf numFmtId="184" fontId="3" fillId="0" borderId="32" xfId="0" applyNumberFormat="1" applyFont="1" applyBorder="1" applyAlignment="1">
      <alignment horizontal="center" vertical="center" shrinkToFit="1"/>
    </xf>
    <xf numFmtId="184" fontId="3" fillId="0" borderId="33" xfId="0" applyNumberFormat="1" applyFont="1" applyBorder="1" applyAlignment="1">
      <alignment horizontal="center" vertical="center" shrinkToFit="1"/>
    </xf>
    <xf numFmtId="41" fontId="3" fillId="0" borderId="32" xfId="0" applyNumberFormat="1" applyFont="1" applyBorder="1" applyAlignment="1">
      <alignment horizontal="right" vertical="center"/>
    </xf>
    <xf numFmtId="41" fontId="3" fillId="0" borderId="34" xfId="0" applyNumberFormat="1" applyFont="1" applyBorder="1" applyAlignment="1">
      <alignment horizontal="right" vertical="center"/>
    </xf>
    <xf numFmtId="41" fontId="3" fillId="0" borderId="33" xfId="0" applyNumberFormat="1" applyFont="1" applyBorder="1" applyAlignment="1">
      <alignment horizontal="right" vertical="center"/>
    </xf>
    <xf numFmtId="41" fontId="3" fillId="0" borderId="28" xfId="0" applyNumberFormat="1" applyFont="1" applyBorder="1" applyAlignment="1">
      <alignment horizontal="right" vertical="center"/>
    </xf>
    <xf numFmtId="41" fontId="3" fillId="0" borderId="20" xfId="0" applyNumberFormat="1" applyFont="1" applyBorder="1" applyAlignment="1">
      <alignment horizontal="right" vertical="center"/>
    </xf>
    <xf numFmtId="41" fontId="3" fillId="0" borderId="19" xfId="0" applyNumberFormat="1" applyFont="1" applyBorder="1" applyAlignment="1">
      <alignment horizontal="right" vertical="center"/>
    </xf>
    <xf numFmtId="41" fontId="3" fillId="0" borderId="18" xfId="0" applyNumberFormat="1" applyFont="1" applyBorder="1" applyAlignment="1">
      <alignment horizontal="right" vertical="center"/>
    </xf>
    <xf numFmtId="41" fontId="3" fillId="0" borderId="16" xfId="0" applyNumberFormat="1" applyFont="1" applyBorder="1" applyAlignment="1">
      <alignment horizontal="right" vertical="center"/>
    </xf>
    <xf numFmtId="41" fontId="3" fillId="0" borderId="23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</cellXfs>
  <cellStyles count="48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 2" xfId="20"/>
    <cellStyle name="一般 3" xfId="21"/>
    <cellStyle name="一般_工館資料" xfId="22"/>
    <cellStyle name="千分位" xfId="23" builtinId="3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常规_Book1" xfId="28"/>
    <cellStyle name="連結的儲存格" xfId="29" builtinId="24" customBuiltin="1"/>
    <cellStyle name="備註" xfId="30" builtinId="10" customBuiltin="1"/>
    <cellStyle name="說明文字" xfId="31" builtinId="53" customBuiltin="1"/>
    <cellStyle name="輔色1" xfId="32" builtinId="29" customBuiltin="1"/>
    <cellStyle name="輔色2" xfId="33" builtinId="33" customBuiltin="1"/>
    <cellStyle name="輔色3" xfId="34" builtinId="37" customBuiltin="1"/>
    <cellStyle name="輔色4" xfId="35" builtinId="41" customBuiltin="1"/>
    <cellStyle name="輔色5" xfId="36" builtinId="45" customBuiltin="1"/>
    <cellStyle name="輔色6" xfId="37" builtinId="49" customBuiltin="1"/>
    <cellStyle name="標題" xfId="38" builtinId="15" customBuiltin="1"/>
    <cellStyle name="標題 1" xfId="39" builtinId="16" customBuiltin="1"/>
    <cellStyle name="標題 2" xfId="40" builtinId="17" customBuiltin="1"/>
    <cellStyle name="標題 3" xfId="41" builtinId="18" customBuiltin="1"/>
    <cellStyle name="標題 4" xfId="42" builtinId="19" customBuiltin="1"/>
    <cellStyle name="輸入" xfId="43" builtinId="20" customBuiltin="1"/>
    <cellStyle name="輸出" xfId="44" builtinId="21" customBuiltin="1"/>
    <cellStyle name="檢查儲存格" xfId="45" builtinId="23" customBuiltin="1"/>
    <cellStyle name="壞" xfId="46" builtinId="27" customBuiltin="1"/>
    <cellStyle name="警告文字" xfId="47" builtinId="11" customBuiltin="1"/>
  </cellStyles>
  <dxfs count="9">
    <dxf>
      <font>
        <b val="0"/>
        <i val="0"/>
        <condense val="0"/>
        <extend val="0"/>
        <color indexed="18"/>
      </font>
    </dxf>
    <dxf>
      <font>
        <b val="0"/>
        <i val="0"/>
        <condense val="0"/>
        <extend val="0"/>
        <color indexed="18"/>
      </font>
    </dxf>
    <dxf>
      <font>
        <b val="0"/>
        <i val="0"/>
        <condense val="0"/>
        <extend val="0"/>
        <color indexed="18"/>
      </font>
    </dxf>
    <dxf>
      <font>
        <b val="0"/>
        <i val="0"/>
        <condense val="0"/>
        <extend val="0"/>
        <color indexed="1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2"/>
  <sheetViews>
    <sheetView topLeftCell="A7" zoomScale="85" zoomScaleNormal="85" zoomScaleSheetLayoutView="120" workbookViewId="0">
      <selection activeCell="K6" sqref="K6:L6"/>
    </sheetView>
  </sheetViews>
  <sheetFormatPr defaultColWidth="10.625" defaultRowHeight="15.75" x14ac:dyDescent="0.25"/>
  <cols>
    <col min="1" max="1" width="3.5" style="10" bestFit="1" customWidth="1"/>
    <col min="2" max="2" width="15.625" style="4" customWidth="1"/>
    <col min="3" max="12" width="7.875" style="4" customWidth="1"/>
    <col min="13" max="13" width="3" style="15" bestFit="1" customWidth="1"/>
    <col min="14" max="15" width="10.625" style="10"/>
    <col min="16" max="16" width="11.625" style="10" bestFit="1" customWidth="1"/>
    <col min="17" max="16384" width="10.625" style="10"/>
  </cols>
  <sheetData>
    <row r="1" spans="1:13" s="7" customFormat="1" ht="19.5" x14ac:dyDescent="0.25">
      <c r="B1" s="5"/>
      <c r="C1" s="6"/>
      <c r="D1" s="6"/>
      <c r="E1" s="90" t="s">
        <v>48</v>
      </c>
      <c r="F1" s="6"/>
      <c r="G1" s="6"/>
      <c r="H1" s="6"/>
      <c r="I1" s="6"/>
      <c r="J1" s="6"/>
      <c r="K1" s="6"/>
      <c r="L1" s="16"/>
      <c r="M1" s="77"/>
    </row>
    <row r="2" spans="1:13" s="8" customFormat="1" ht="17.25" thickBot="1" x14ac:dyDescent="0.3">
      <c r="B2" s="104" t="s">
        <v>42</v>
      </c>
      <c r="C2" s="104"/>
      <c r="D2" s="105">
        <f>+K23</f>
        <v>47000000</v>
      </c>
      <c r="E2" s="105"/>
      <c r="F2" s="17" t="s">
        <v>16</v>
      </c>
      <c r="G2" s="106">
        <v>10000000</v>
      </c>
      <c r="H2" s="106"/>
      <c r="I2" s="104" t="s">
        <v>17</v>
      </c>
      <c r="J2" s="104"/>
      <c r="K2" s="107">
        <f>+G2*20</f>
        <v>200000000</v>
      </c>
      <c r="L2" s="107"/>
      <c r="M2" s="78"/>
    </row>
    <row r="3" spans="1:13" s="9" customFormat="1" ht="69" customHeight="1" thickBot="1" x14ac:dyDescent="0.3">
      <c r="B3" s="18" t="s">
        <v>38</v>
      </c>
      <c r="C3" s="108" t="s">
        <v>39</v>
      </c>
      <c r="D3" s="108"/>
      <c r="E3" s="109" t="s">
        <v>9</v>
      </c>
      <c r="F3" s="109"/>
      <c r="G3" s="108" t="s">
        <v>10</v>
      </c>
      <c r="H3" s="108"/>
      <c r="I3" s="108" t="s">
        <v>11</v>
      </c>
      <c r="J3" s="108"/>
      <c r="K3" s="108" t="s">
        <v>12</v>
      </c>
      <c r="L3" s="108"/>
      <c r="M3" s="79"/>
    </row>
    <row r="4" spans="1:13" ht="80.099999999999994" customHeight="1" thickBot="1" x14ac:dyDescent="0.3">
      <c r="A4" s="10">
        <v>2</v>
      </c>
      <c r="B4" s="98" t="str">
        <f>+○○1!B2</f>
        <v>○○1新建工程-主體工程  (P01)</v>
      </c>
      <c r="C4" s="99">
        <f>+○○1!B5</f>
        <v>55000000</v>
      </c>
      <c r="D4" s="99"/>
      <c r="E4" s="100">
        <f>+○○1!C6</f>
        <v>3500000</v>
      </c>
      <c r="F4" s="100"/>
      <c r="G4" s="101">
        <f>+○○1!F6</f>
        <v>1500000</v>
      </c>
      <c r="H4" s="101"/>
      <c r="I4" s="99">
        <f>+○○1!F37</f>
        <v>10000000</v>
      </c>
      <c r="J4" s="99"/>
      <c r="K4" s="102">
        <f t="shared" ref="K4:K5" si="0">IF((+C4-E4-G4-I4)&lt;0,0,+C4-E4-G4-I4)</f>
        <v>40000000</v>
      </c>
      <c r="L4" s="103"/>
      <c r="M4" s="80"/>
    </row>
    <row r="5" spans="1:13" ht="80.099999999999994" customHeight="1" thickBot="1" x14ac:dyDescent="0.3">
      <c r="A5" s="9">
        <v>3</v>
      </c>
      <c r="B5" s="98" t="str">
        <f>+○○2!B2:D2</f>
        <v>○○結構體工程  (P02)</v>
      </c>
      <c r="C5" s="99">
        <f>+○○2!B5</f>
        <v>20000000</v>
      </c>
      <c r="D5" s="99"/>
      <c r="E5" s="100">
        <f>+○○2!C6</f>
        <v>0</v>
      </c>
      <c r="F5" s="100"/>
      <c r="G5" s="101">
        <f>+○○2!F6</f>
        <v>0</v>
      </c>
      <c r="H5" s="101"/>
      <c r="I5" s="99">
        <f>+○○2!F23</f>
        <v>13000000</v>
      </c>
      <c r="J5" s="99"/>
      <c r="K5" s="99">
        <f t="shared" si="0"/>
        <v>7000000</v>
      </c>
      <c r="L5" s="99"/>
      <c r="M5" s="80"/>
    </row>
    <row r="6" spans="1:13" ht="80.099999999999994" customHeight="1" thickBot="1" x14ac:dyDescent="0.3">
      <c r="A6" s="10">
        <v>6</v>
      </c>
      <c r="B6" s="98"/>
      <c r="C6" s="99"/>
      <c r="D6" s="99"/>
      <c r="E6" s="100"/>
      <c r="F6" s="100"/>
      <c r="G6" s="101"/>
      <c r="H6" s="101"/>
      <c r="I6" s="99"/>
      <c r="J6" s="99"/>
      <c r="K6" s="99"/>
      <c r="L6" s="99"/>
      <c r="M6" s="80"/>
    </row>
    <row r="7" spans="1:13" ht="80.099999999999994" customHeight="1" thickBot="1" x14ac:dyDescent="0.3">
      <c r="A7" s="10">
        <v>8</v>
      </c>
      <c r="B7" s="98"/>
      <c r="C7" s="99"/>
      <c r="D7" s="99"/>
      <c r="E7" s="100"/>
      <c r="F7" s="100"/>
      <c r="G7" s="101"/>
      <c r="H7" s="101"/>
      <c r="I7" s="99"/>
      <c r="J7" s="99"/>
      <c r="K7" s="99"/>
      <c r="L7" s="99"/>
      <c r="M7" s="80"/>
    </row>
    <row r="8" spans="1:13" ht="80.099999999999994" customHeight="1" thickBot="1" x14ac:dyDescent="0.3">
      <c r="A8" s="10">
        <v>10</v>
      </c>
      <c r="B8" s="98"/>
      <c r="C8" s="99"/>
      <c r="D8" s="99"/>
      <c r="E8" s="100"/>
      <c r="F8" s="100"/>
      <c r="G8" s="101"/>
      <c r="H8" s="101"/>
      <c r="I8" s="101"/>
      <c r="J8" s="101"/>
      <c r="K8" s="99"/>
      <c r="L8" s="99"/>
      <c r="M8" s="80"/>
    </row>
    <row r="9" spans="1:13" ht="80.099999999999994" customHeight="1" thickBot="1" x14ac:dyDescent="0.3">
      <c r="A9" s="9">
        <v>11</v>
      </c>
      <c r="B9" s="98"/>
      <c r="C9" s="99"/>
      <c r="D9" s="99"/>
      <c r="E9" s="100"/>
      <c r="F9" s="100"/>
      <c r="G9" s="101"/>
      <c r="H9" s="101"/>
      <c r="I9" s="101"/>
      <c r="J9" s="101"/>
      <c r="K9" s="99"/>
      <c r="L9" s="99"/>
      <c r="M9" s="80"/>
    </row>
    <row r="10" spans="1:13" ht="80.099999999999994" customHeight="1" thickBot="1" x14ac:dyDescent="0.3">
      <c r="A10" s="10">
        <v>12</v>
      </c>
      <c r="B10" s="98"/>
      <c r="C10" s="99"/>
      <c r="D10" s="99"/>
      <c r="E10" s="100"/>
      <c r="F10" s="100"/>
      <c r="G10" s="101"/>
      <c r="H10" s="101"/>
      <c r="I10" s="101"/>
      <c r="J10" s="101"/>
      <c r="K10" s="99"/>
      <c r="L10" s="99"/>
      <c r="M10" s="80"/>
    </row>
    <row r="11" spans="1:13" ht="80.099999999999994" customHeight="1" thickBot="1" x14ac:dyDescent="0.3">
      <c r="A11" s="9">
        <v>13</v>
      </c>
      <c r="B11" s="98"/>
      <c r="C11" s="99"/>
      <c r="D11" s="99"/>
      <c r="E11" s="100"/>
      <c r="F11" s="100"/>
      <c r="G11" s="101"/>
      <c r="H11" s="101"/>
      <c r="I11" s="101"/>
      <c r="J11" s="101"/>
      <c r="K11" s="99"/>
      <c r="L11" s="99"/>
      <c r="M11" s="80"/>
    </row>
    <row r="12" spans="1:13" ht="80.099999999999994" customHeight="1" thickBot="1" x14ac:dyDescent="0.3">
      <c r="A12" s="9">
        <v>15</v>
      </c>
      <c r="B12" s="98"/>
      <c r="C12" s="99"/>
      <c r="D12" s="99"/>
      <c r="E12" s="100"/>
      <c r="F12" s="100"/>
      <c r="G12" s="101"/>
      <c r="H12" s="101"/>
      <c r="I12" s="101"/>
      <c r="J12" s="101"/>
      <c r="K12" s="99"/>
      <c r="L12" s="99"/>
      <c r="M12" s="80"/>
    </row>
    <row r="13" spans="1:13" ht="17.25" thickBot="1" x14ac:dyDescent="0.3">
      <c r="A13" s="10">
        <v>16</v>
      </c>
      <c r="B13" s="98"/>
      <c r="C13" s="102"/>
      <c r="D13" s="103"/>
      <c r="E13" s="110"/>
      <c r="F13" s="111"/>
      <c r="G13" s="112"/>
      <c r="H13" s="113"/>
      <c r="I13" s="112"/>
      <c r="J13" s="113"/>
      <c r="K13" s="114"/>
      <c r="L13" s="115"/>
      <c r="M13" s="84"/>
    </row>
    <row r="14" spans="1:13" ht="16.5" thickBot="1" x14ac:dyDescent="0.3">
      <c r="A14" s="9">
        <v>17</v>
      </c>
      <c r="B14" s="98"/>
      <c r="C14" s="102"/>
      <c r="D14" s="103"/>
      <c r="E14" s="110"/>
      <c r="F14" s="111"/>
      <c r="G14" s="112"/>
      <c r="H14" s="113"/>
      <c r="I14" s="112"/>
      <c r="J14" s="113"/>
      <c r="K14" s="99"/>
      <c r="L14" s="99"/>
      <c r="M14" s="80"/>
    </row>
    <row r="15" spans="1:13" ht="16.5" thickBot="1" x14ac:dyDescent="0.3">
      <c r="A15" s="10">
        <v>18</v>
      </c>
      <c r="B15" s="98"/>
      <c r="C15" s="102"/>
      <c r="D15" s="103"/>
      <c r="E15" s="110"/>
      <c r="F15" s="111"/>
      <c r="G15" s="112"/>
      <c r="H15" s="113"/>
      <c r="I15" s="112"/>
      <c r="J15" s="113"/>
      <c r="K15" s="99"/>
      <c r="L15" s="99"/>
      <c r="M15" s="80"/>
    </row>
    <row r="16" spans="1:13" ht="16.5" thickBot="1" x14ac:dyDescent="0.3">
      <c r="A16" s="9">
        <v>19</v>
      </c>
      <c r="B16" s="98"/>
      <c r="C16" s="102"/>
      <c r="D16" s="103"/>
      <c r="E16" s="110"/>
      <c r="F16" s="111"/>
      <c r="G16" s="112"/>
      <c r="H16" s="113"/>
      <c r="I16" s="112"/>
      <c r="J16" s="113"/>
      <c r="K16" s="99"/>
      <c r="L16" s="99"/>
      <c r="M16" s="80"/>
    </row>
    <row r="17" spans="1:14" ht="16.5" thickBot="1" x14ac:dyDescent="0.3">
      <c r="A17" s="10">
        <v>20</v>
      </c>
      <c r="B17" s="98"/>
      <c r="C17" s="102"/>
      <c r="D17" s="103"/>
      <c r="E17" s="110"/>
      <c r="F17" s="111"/>
      <c r="G17" s="112"/>
      <c r="H17" s="113"/>
      <c r="I17" s="112"/>
      <c r="J17" s="113"/>
      <c r="K17" s="99"/>
      <c r="L17" s="99"/>
      <c r="M17" s="80"/>
    </row>
    <row r="18" spans="1:14" ht="16.5" thickBot="1" x14ac:dyDescent="0.3">
      <c r="A18" s="9">
        <v>21</v>
      </c>
      <c r="B18" s="98"/>
      <c r="C18" s="102"/>
      <c r="D18" s="103"/>
      <c r="E18" s="110"/>
      <c r="F18" s="111"/>
      <c r="G18" s="112"/>
      <c r="H18" s="113"/>
      <c r="I18" s="112"/>
      <c r="J18" s="113"/>
      <c r="K18" s="99"/>
      <c r="L18" s="99"/>
      <c r="M18" s="80"/>
    </row>
    <row r="19" spans="1:14" ht="16.5" thickBot="1" x14ac:dyDescent="0.3">
      <c r="A19" s="10">
        <v>22</v>
      </c>
      <c r="B19" s="98"/>
      <c r="C19" s="102"/>
      <c r="D19" s="103"/>
      <c r="E19" s="110"/>
      <c r="F19" s="111"/>
      <c r="G19" s="112"/>
      <c r="H19" s="113"/>
      <c r="I19" s="112"/>
      <c r="J19" s="113"/>
      <c r="K19" s="99"/>
      <c r="L19" s="99"/>
      <c r="M19" s="80"/>
    </row>
    <row r="20" spans="1:14" ht="16.5" thickBot="1" x14ac:dyDescent="0.3">
      <c r="A20" s="9">
        <v>23</v>
      </c>
      <c r="B20" s="98"/>
      <c r="C20" s="102"/>
      <c r="D20" s="103"/>
      <c r="E20" s="110"/>
      <c r="F20" s="111"/>
      <c r="G20" s="112"/>
      <c r="H20" s="113"/>
      <c r="I20" s="112"/>
      <c r="J20" s="113"/>
      <c r="K20" s="99"/>
      <c r="L20" s="99"/>
      <c r="M20" s="80"/>
    </row>
    <row r="21" spans="1:14" ht="16.5" thickBot="1" x14ac:dyDescent="0.3">
      <c r="A21" s="10">
        <v>24</v>
      </c>
      <c r="B21" s="98"/>
      <c r="C21" s="102"/>
      <c r="D21" s="103"/>
      <c r="E21" s="110"/>
      <c r="F21" s="111"/>
      <c r="G21" s="112"/>
      <c r="H21" s="113"/>
      <c r="I21" s="112"/>
      <c r="J21" s="113"/>
      <c r="K21" s="99"/>
      <c r="L21" s="99"/>
      <c r="M21" s="80"/>
    </row>
    <row r="22" spans="1:14" ht="17.25" thickBot="1" x14ac:dyDescent="0.3">
      <c r="A22" s="9">
        <v>25</v>
      </c>
      <c r="B22" s="98"/>
      <c r="C22" s="102"/>
      <c r="D22" s="103"/>
      <c r="E22" s="110"/>
      <c r="F22" s="111"/>
      <c r="G22" s="112"/>
      <c r="H22" s="113"/>
      <c r="I22" s="112"/>
      <c r="J22" s="113"/>
      <c r="K22" s="99"/>
      <c r="L22" s="99"/>
      <c r="M22" s="80"/>
      <c r="N22" s="85"/>
    </row>
    <row r="23" spans="1:14" s="8" customFormat="1" ht="30" customHeight="1" thickBot="1" x14ac:dyDescent="0.3">
      <c r="B23" s="43" t="s">
        <v>3</v>
      </c>
      <c r="C23" s="120">
        <f>SUM(C4:D22)</f>
        <v>75000000</v>
      </c>
      <c r="D23" s="120"/>
      <c r="E23" s="120"/>
      <c r="F23" s="120"/>
      <c r="G23" s="120"/>
      <c r="H23" s="120"/>
      <c r="I23" s="120">
        <f>SUM(I4:J22)</f>
        <v>23000000</v>
      </c>
      <c r="J23" s="120"/>
      <c r="K23" s="121">
        <f>SUM(K4:L22)</f>
        <v>47000000</v>
      </c>
      <c r="L23" s="122"/>
      <c r="M23" s="81"/>
    </row>
    <row r="24" spans="1:14" ht="30" customHeight="1" thickBot="1" x14ac:dyDescent="0.3">
      <c r="B24" s="123" t="s">
        <v>4</v>
      </c>
      <c r="C24" s="124"/>
      <c r="D24" s="124"/>
      <c r="E24" s="124"/>
      <c r="F24" s="124"/>
      <c r="G24" s="124"/>
      <c r="H24" s="125">
        <f>+K23</f>
        <v>47000000</v>
      </c>
      <c r="I24" s="125"/>
      <c r="J24" s="125"/>
      <c r="K24" s="11"/>
      <c r="L24" s="12"/>
    </row>
    <row r="25" spans="1:14" ht="30" customHeight="1" thickBot="1" x14ac:dyDescent="0.3">
      <c r="B25" s="19" t="s">
        <v>5</v>
      </c>
      <c r="C25" s="116">
        <f>+K2</f>
        <v>200000000</v>
      </c>
      <c r="D25" s="116"/>
      <c r="E25" s="116"/>
      <c r="F25" s="117">
        <f>+H24</f>
        <v>47000000</v>
      </c>
      <c r="G25" s="117"/>
      <c r="H25" s="117"/>
      <c r="I25" s="118">
        <f>+C25-F25</f>
        <v>153000000</v>
      </c>
      <c r="J25" s="118"/>
      <c r="K25" s="118"/>
      <c r="L25" s="13"/>
    </row>
    <row r="26" spans="1:14" s="44" customFormat="1" ht="182.25" customHeight="1" thickBot="1" x14ac:dyDescent="0.3">
      <c r="B26" s="119" t="s">
        <v>6</v>
      </c>
      <c r="C26" s="119"/>
      <c r="D26" s="119"/>
      <c r="E26" s="119"/>
      <c r="F26" s="119"/>
      <c r="G26" s="119" t="s">
        <v>7</v>
      </c>
      <c r="H26" s="119"/>
      <c r="I26" s="119"/>
      <c r="J26" s="119"/>
      <c r="K26" s="119"/>
      <c r="L26" s="119"/>
      <c r="M26" s="82"/>
    </row>
    <row r="27" spans="1:14" ht="16.5" x14ac:dyDescent="0.25">
      <c r="B27" s="20" t="s">
        <v>8</v>
      </c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4" x14ac:dyDescent="0.25">
      <c r="B28" s="2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83"/>
    </row>
    <row r="29" spans="1:14" x14ac:dyDescent="0.25">
      <c r="B29" s="2"/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83"/>
    </row>
    <row r="30" spans="1:14" x14ac:dyDescent="0.25">
      <c r="B30" s="2"/>
      <c r="C30" s="21"/>
      <c r="D30" s="14"/>
      <c r="E30" s="14"/>
      <c r="F30" s="14"/>
      <c r="G30" s="14"/>
      <c r="H30" s="14"/>
      <c r="I30" s="14"/>
      <c r="J30" s="14"/>
      <c r="K30" s="14"/>
      <c r="L30" s="14"/>
      <c r="M30" s="83"/>
    </row>
    <row r="31" spans="1:14" x14ac:dyDescent="0.25">
      <c r="B31" s="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83"/>
    </row>
    <row r="32" spans="1:14" x14ac:dyDescent="0.25">
      <c r="B32" s="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83"/>
    </row>
  </sheetData>
  <mergeCells count="117">
    <mergeCell ref="C25:E25"/>
    <mergeCell ref="F25:H25"/>
    <mergeCell ref="I25:K25"/>
    <mergeCell ref="B26:F26"/>
    <mergeCell ref="G26:L26"/>
    <mergeCell ref="K20:L20"/>
    <mergeCell ref="K21:L21"/>
    <mergeCell ref="K22:L22"/>
    <mergeCell ref="I20:J20"/>
    <mergeCell ref="G22:H22"/>
    <mergeCell ref="C23:D23"/>
    <mergeCell ref="E23:F23"/>
    <mergeCell ref="G23:H23"/>
    <mergeCell ref="I23:J23"/>
    <mergeCell ref="K23:L23"/>
    <mergeCell ref="B24:G24"/>
    <mergeCell ref="H24:J24"/>
    <mergeCell ref="I21:J21"/>
    <mergeCell ref="I22:J22"/>
    <mergeCell ref="C20:D20"/>
    <mergeCell ref="C21:D21"/>
    <mergeCell ref="C22:D22"/>
    <mergeCell ref="E20:F20"/>
    <mergeCell ref="E21:F21"/>
    <mergeCell ref="E22:F22"/>
    <mergeCell ref="G20:H20"/>
    <mergeCell ref="G21:H21"/>
    <mergeCell ref="C16:D16"/>
    <mergeCell ref="E16:F16"/>
    <mergeCell ref="G16:H16"/>
    <mergeCell ref="I16:J16"/>
    <mergeCell ref="K16:L16"/>
    <mergeCell ref="C17:D17"/>
    <mergeCell ref="E17:F17"/>
    <mergeCell ref="G17:H17"/>
    <mergeCell ref="I17:J17"/>
    <mergeCell ref="K17:L17"/>
    <mergeCell ref="C18:D18"/>
    <mergeCell ref="E18:F18"/>
    <mergeCell ref="G18:H18"/>
    <mergeCell ref="I18:J18"/>
    <mergeCell ref="K18:L18"/>
    <mergeCell ref="C19:D19"/>
    <mergeCell ref="E19:F19"/>
    <mergeCell ref="G19:H19"/>
    <mergeCell ref="I19:J19"/>
    <mergeCell ref="K19:L19"/>
    <mergeCell ref="C14:D14"/>
    <mergeCell ref="E14:F14"/>
    <mergeCell ref="G14:H14"/>
    <mergeCell ref="I14:J14"/>
    <mergeCell ref="K14:L14"/>
    <mergeCell ref="C15:D15"/>
    <mergeCell ref="E15:F15"/>
    <mergeCell ref="G15:H15"/>
    <mergeCell ref="I15:J15"/>
    <mergeCell ref="K15:L15"/>
    <mergeCell ref="C12:D12"/>
    <mergeCell ref="E12:F12"/>
    <mergeCell ref="G12:H12"/>
    <mergeCell ref="I12:J12"/>
    <mergeCell ref="K12:L12"/>
    <mergeCell ref="C13:D13"/>
    <mergeCell ref="E13:F13"/>
    <mergeCell ref="G13:H13"/>
    <mergeCell ref="I13:J13"/>
    <mergeCell ref="K13:L13"/>
    <mergeCell ref="C11:D11"/>
    <mergeCell ref="E11:F11"/>
    <mergeCell ref="G11:H11"/>
    <mergeCell ref="I11:J11"/>
    <mergeCell ref="K11:L11"/>
    <mergeCell ref="C9:D9"/>
    <mergeCell ref="E9:F9"/>
    <mergeCell ref="G9:H9"/>
    <mergeCell ref="I9:J9"/>
    <mergeCell ref="K9:L9"/>
    <mergeCell ref="C10:D10"/>
    <mergeCell ref="E10:F10"/>
    <mergeCell ref="G10:H10"/>
    <mergeCell ref="I10:J10"/>
    <mergeCell ref="K10:L10"/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C6:D6"/>
    <mergeCell ref="E6:F6"/>
    <mergeCell ref="G6:H6"/>
    <mergeCell ref="I6:J6"/>
    <mergeCell ref="K6:L6"/>
    <mergeCell ref="C5:D5"/>
    <mergeCell ref="E5:F5"/>
    <mergeCell ref="G5:H5"/>
    <mergeCell ref="I5:J5"/>
    <mergeCell ref="K5:L5"/>
    <mergeCell ref="C4:D4"/>
    <mergeCell ref="E4:F4"/>
    <mergeCell ref="G4:H4"/>
    <mergeCell ref="I4:J4"/>
    <mergeCell ref="K4:L4"/>
    <mergeCell ref="B2:C2"/>
    <mergeCell ref="D2:E2"/>
    <mergeCell ref="G2:H2"/>
    <mergeCell ref="I2:J2"/>
    <mergeCell ref="K2:L2"/>
    <mergeCell ref="C3:D3"/>
    <mergeCell ref="E3:F3"/>
    <mergeCell ref="G3:H3"/>
    <mergeCell ref="I3:J3"/>
    <mergeCell ref="K3:L3"/>
  </mergeCells>
  <phoneticPr fontId="2" type="noConversion"/>
  <conditionalFormatting sqref="K11:L11 K18:L22 K4:L8">
    <cfRule type="cellIs" dxfId="8" priority="7" stopIfTrue="1" operator="equal">
      <formula>0</formula>
    </cfRule>
  </conditionalFormatting>
  <conditionalFormatting sqref="K9:L9">
    <cfRule type="cellIs" dxfId="7" priority="6" stopIfTrue="1" operator="equal">
      <formula>0</formula>
    </cfRule>
  </conditionalFormatting>
  <conditionalFormatting sqref="K10:L10">
    <cfRule type="cellIs" dxfId="6" priority="5" stopIfTrue="1" operator="equal">
      <formula>0</formula>
    </cfRule>
  </conditionalFormatting>
  <conditionalFormatting sqref="K12:L17">
    <cfRule type="cellIs" dxfId="5" priority="4" stopIfTrue="1" operator="equal">
      <formula>0</formula>
    </cfRule>
  </conditionalFormatting>
  <conditionalFormatting sqref="M1:M1048576">
    <cfRule type="containsText" dxfId="4" priority="1" stopIfTrue="1" operator="containsText" text="0">
      <formula>NOT(ISERROR(SEARCH("0",M1)))</formula>
    </cfRule>
  </conditionalFormatting>
  <pageMargins left="0.39370078740157483" right="0.39370078740157483" top="0.59055118110236227" bottom="0.39370078740157483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41"/>
  </sheetPr>
  <dimension ref="A1:L40"/>
  <sheetViews>
    <sheetView topLeftCell="A22" zoomScale="120" zoomScaleNormal="100" zoomScaleSheetLayoutView="120" workbookViewId="0">
      <selection activeCell="F37" sqref="B36:F37"/>
    </sheetView>
  </sheetViews>
  <sheetFormatPr defaultRowHeight="16.5" x14ac:dyDescent="0.25"/>
  <cols>
    <col min="1" max="1" width="15" style="22" customWidth="1"/>
    <col min="2" max="2" width="5.625" style="24" customWidth="1"/>
    <col min="3" max="3" width="14.625" style="24" customWidth="1"/>
    <col min="4" max="4" width="3.625" style="24" customWidth="1"/>
    <col min="5" max="5" width="26.625" style="24" customWidth="1"/>
    <col min="6" max="6" width="20.625" style="24" customWidth="1"/>
    <col min="7" max="7" width="3.625" style="24" customWidth="1"/>
    <col min="8" max="8" width="4.5" style="24" bestFit="1" customWidth="1"/>
    <col min="9" max="9" width="9" style="24"/>
    <col min="10" max="10" width="10.625" style="24" bestFit="1" customWidth="1"/>
    <col min="11" max="11" width="13.875" style="24" bestFit="1" customWidth="1"/>
    <col min="12" max="12" width="13.75" style="24" bestFit="1" customWidth="1"/>
    <col min="13" max="15" width="9" style="24"/>
    <col min="16" max="16" width="12" style="24" bestFit="1" customWidth="1"/>
    <col min="17" max="16384" width="9" style="24"/>
  </cols>
  <sheetData>
    <row r="1" spans="1:12" s="22" customFormat="1" ht="19.5" x14ac:dyDescent="0.25">
      <c r="A1" s="48" t="s">
        <v>36</v>
      </c>
      <c r="B1" s="49"/>
      <c r="C1" s="49"/>
      <c r="D1" s="49"/>
      <c r="E1" s="49"/>
      <c r="F1" s="49"/>
      <c r="G1" s="49"/>
    </row>
    <row r="2" spans="1:12" s="23" customFormat="1" ht="84" customHeight="1" x14ac:dyDescent="0.25">
      <c r="A2" s="92" t="s">
        <v>37</v>
      </c>
      <c r="B2" s="129" t="s">
        <v>41</v>
      </c>
      <c r="C2" s="130"/>
      <c r="D2" s="131"/>
      <c r="E2" s="50" t="s">
        <v>18</v>
      </c>
      <c r="F2" s="129"/>
      <c r="G2" s="131"/>
    </row>
    <row r="3" spans="1:12" s="23" customFormat="1" ht="42" customHeight="1" x14ac:dyDescent="0.25">
      <c r="A3" s="75" t="s">
        <v>19</v>
      </c>
      <c r="B3" s="129" t="s">
        <v>67</v>
      </c>
      <c r="C3" s="130"/>
      <c r="D3" s="131"/>
      <c r="E3" s="51" t="s">
        <v>20</v>
      </c>
      <c r="F3" s="129"/>
      <c r="G3" s="131"/>
    </row>
    <row r="4" spans="1:12" x14ac:dyDescent="0.25">
      <c r="A4" s="73" t="s">
        <v>21</v>
      </c>
      <c r="B4" s="132" t="s">
        <v>43</v>
      </c>
      <c r="C4" s="133"/>
      <c r="D4" s="134"/>
      <c r="E4" s="52" t="s">
        <v>22</v>
      </c>
      <c r="F4" s="137">
        <v>42736</v>
      </c>
      <c r="G4" s="134"/>
    </row>
    <row r="5" spans="1:12" ht="33" x14ac:dyDescent="0.25">
      <c r="A5" s="93" t="s">
        <v>23</v>
      </c>
      <c r="B5" s="143">
        <v>55000000</v>
      </c>
      <c r="C5" s="144"/>
      <c r="D5" s="53" t="s">
        <v>24</v>
      </c>
      <c r="E5" s="52" t="s">
        <v>61</v>
      </c>
      <c r="F5" s="132" t="s">
        <v>46</v>
      </c>
      <c r="G5" s="134"/>
      <c r="I5" s="86"/>
      <c r="J5" s="87"/>
      <c r="K5" s="88"/>
      <c r="L5" s="89"/>
    </row>
    <row r="6" spans="1:12" ht="60.75" customHeight="1" x14ac:dyDescent="0.25">
      <c r="A6" s="135" t="s">
        <v>26</v>
      </c>
      <c r="B6" s="136"/>
      <c r="C6" s="63">
        <v>3500000</v>
      </c>
      <c r="D6" s="53" t="s">
        <v>24</v>
      </c>
      <c r="E6" s="52" t="s">
        <v>27</v>
      </c>
      <c r="F6" s="60">
        <v>1500000</v>
      </c>
      <c r="G6" s="53" t="s">
        <v>24</v>
      </c>
    </row>
    <row r="7" spans="1:12" x14ac:dyDescent="0.25">
      <c r="A7" s="145" t="s">
        <v>28</v>
      </c>
      <c r="B7" s="146"/>
      <c r="C7" s="147">
        <f>+B5-C6-F6</f>
        <v>50000000</v>
      </c>
      <c r="D7" s="148"/>
      <c r="E7" s="148"/>
      <c r="F7" s="54" t="s">
        <v>24</v>
      </c>
      <c r="G7" s="55"/>
    </row>
    <row r="8" spans="1:12" ht="17.25" thickBot="1" x14ac:dyDescent="0.3">
      <c r="A8" s="73" t="s">
        <v>29</v>
      </c>
      <c r="B8" s="126" t="s">
        <v>30</v>
      </c>
      <c r="C8" s="127"/>
      <c r="D8" s="128"/>
      <c r="E8" s="56" t="s">
        <v>31</v>
      </c>
      <c r="F8" s="126" t="s">
        <v>32</v>
      </c>
      <c r="G8" s="128"/>
    </row>
    <row r="9" spans="1:12" s="45" customFormat="1" ht="17.25" thickBot="1" x14ac:dyDescent="0.3">
      <c r="A9" s="94"/>
      <c r="B9" s="140"/>
      <c r="C9" s="141"/>
      <c r="D9" s="142"/>
      <c r="E9" s="64"/>
      <c r="F9" s="138"/>
      <c r="G9" s="139"/>
    </row>
    <row r="10" spans="1:12" s="45" customFormat="1" ht="17.25" thickBot="1" x14ac:dyDescent="0.3">
      <c r="A10" s="94" t="s">
        <v>49</v>
      </c>
      <c r="B10" s="140"/>
      <c r="C10" s="141"/>
      <c r="D10" s="142"/>
      <c r="E10" s="64"/>
      <c r="F10" s="138"/>
      <c r="G10" s="139"/>
    </row>
    <row r="11" spans="1:12" s="45" customFormat="1" ht="17.25" thickBot="1" x14ac:dyDescent="0.3">
      <c r="A11" s="94" t="s">
        <v>50</v>
      </c>
      <c r="B11" s="140"/>
      <c r="C11" s="141"/>
      <c r="D11" s="142"/>
      <c r="E11" s="64"/>
      <c r="F11" s="138"/>
      <c r="G11" s="139"/>
    </row>
    <row r="12" spans="1:12" s="45" customFormat="1" ht="17.25" thickBot="1" x14ac:dyDescent="0.3">
      <c r="A12" s="94" t="s">
        <v>51</v>
      </c>
      <c r="B12" s="140"/>
      <c r="C12" s="141"/>
      <c r="D12" s="142"/>
      <c r="E12" s="64"/>
      <c r="F12" s="138"/>
      <c r="G12" s="139"/>
    </row>
    <row r="13" spans="1:12" s="45" customFormat="1" ht="17.25" thickBot="1" x14ac:dyDescent="0.3">
      <c r="A13" s="94" t="s">
        <v>52</v>
      </c>
      <c r="B13" s="140">
        <v>4000000</v>
      </c>
      <c r="C13" s="141"/>
      <c r="D13" s="142"/>
      <c r="E13" s="64" t="s">
        <v>63</v>
      </c>
      <c r="F13" s="138">
        <f>F17-B13</f>
        <v>40000000</v>
      </c>
      <c r="G13" s="139"/>
    </row>
    <row r="14" spans="1:12" s="45" customFormat="1" ht="17.25" thickBot="1" x14ac:dyDescent="0.3">
      <c r="A14" s="94" t="s">
        <v>53</v>
      </c>
      <c r="B14" s="140"/>
      <c r="C14" s="141"/>
      <c r="D14" s="142"/>
      <c r="E14" s="64"/>
      <c r="F14" s="138"/>
      <c r="G14" s="139"/>
    </row>
    <row r="15" spans="1:12" s="45" customFormat="1" ht="17.25" thickBot="1" x14ac:dyDescent="0.3">
      <c r="A15" s="94" t="s">
        <v>54</v>
      </c>
      <c r="B15" s="140"/>
      <c r="C15" s="141"/>
      <c r="D15" s="142"/>
      <c r="E15" s="64"/>
      <c r="F15" s="138"/>
      <c r="G15" s="139"/>
      <c r="H15" s="47"/>
    </row>
    <row r="16" spans="1:12" s="45" customFormat="1" ht="17.25" thickBot="1" x14ac:dyDescent="0.3">
      <c r="A16" s="94" t="s">
        <v>55</v>
      </c>
      <c r="B16" s="140"/>
      <c r="C16" s="141"/>
      <c r="D16" s="142"/>
      <c r="E16" s="64"/>
      <c r="F16" s="155"/>
      <c r="G16" s="156"/>
      <c r="H16" s="47"/>
    </row>
    <row r="17" spans="1:11" s="45" customFormat="1" ht="17.25" thickBot="1" x14ac:dyDescent="0.3">
      <c r="A17" s="94" t="s">
        <v>56</v>
      </c>
      <c r="B17" s="149">
        <v>3000000</v>
      </c>
      <c r="C17" s="150"/>
      <c r="D17" s="151"/>
      <c r="E17" s="64" t="s">
        <v>64</v>
      </c>
      <c r="F17" s="155">
        <f>F19-B17</f>
        <v>44000000</v>
      </c>
      <c r="G17" s="156"/>
      <c r="H17" s="47"/>
    </row>
    <row r="18" spans="1:11" s="45" customFormat="1" ht="18" thickTop="1" thickBot="1" x14ac:dyDescent="0.3">
      <c r="A18" s="94" t="s">
        <v>57</v>
      </c>
      <c r="B18" s="152"/>
      <c r="C18" s="153"/>
      <c r="D18" s="154"/>
      <c r="E18" s="65"/>
      <c r="F18" s="157"/>
      <c r="G18" s="158"/>
      <c r="H18" s="47"/>
    </row>
    <row r="19" spans="1:11" s="45" customFormat="1" ht="17.25" thickBot="1" x14ac:dyDescent="0.3">
      <c r="A19" s="94" t="s">
        <v>58</v>
      </c>
      <c r="B19" s="140">
        <v>3000000</v>
      </c>
      <c r="C19" s="141"/>
      <c r="D19" s="142"/>
      <c r="E19" s="64" t="s">
        <v>62</v>
      </c>
      <c r="F19" s="138">
        <f>C7-B19</f>
        <v>47000000</v>
      </c>
      <c r="G19" s="139"/>
      <c r="H19" s="47"/>
    </row>
    <row r="20" spans="1:11" s="45" customFormat="1" ht="17.25" thickBot="1" x14ac:dyDescent="0.3">
      <c r="A20" s="94" t="s">
        <v>59</v>
      </c>
      <c r="B20" s="140"/>
      <c r="C20" s="141"/>
      <c r="D20" s="142"/>
      <c r="E20" s="64"/>
      <c r="F20" s="138"/>
      <c r="G20" s="139"/>
    </row>
    <row r="21" spans="1:11" s="45" customFormat="1" ht="17.25" thickBot="1" x14ac:dyDescent="0.3">
      <c r="A21" s="94" t="s">
        <v>60</v>
      </c>
      <c r="B21" s="140"/>
      <c r="C21" s="141"/>
      <c r="D21" s="142"/>
      <c r="E21" s="64"/>
      <c r="F21" s="138"/>
      <c r="G21" s="139"/>
    </row>
    <row r="22" spans="1:11" s="45" customFormat="1" x14ac:dyDescent="0.25">
      <c r="A22" s="73"/>
      <c r="B22" s="140"/>
      <c r="C22" s="141"/>
      <c r="D22" s="142"/>
      <c r="E22" s="64"/>
      <c r="F22" s="138">
        <f>C7</f>
        <v>50000000</v>
      </c>
      <c r="G22" s="139"/>
    </row>
    <row r="23" spans="1:11" s="45" customFormat="1" x14ac:dyDescent="0.25">
      <c r="A23" s="73"/>
      <c r="B23" s="140"/>
      <c r="C23" s="141"/>
      <c r="D23" s="142"/>
      <c r="E23" s="64"/>
      <c r="F23" s="138"/>
      <c r="G23" s="139"/>
    </row>
    <row r="24" spans="1:11" s="46" customFormat="1" x14ac:dyDescent="0.25">
      <c r="A24" s="73"/>
      <c r="B24" s="140"/>
      <c r="C24" s="141"/>
      <c r="D24" s="142"/>
      <c r="E24" s="64"/>
      <c r="F24" s="138"/>
      <c r="G24" s="139"/>
      <c r="I24" s="45"/>
      <c r="J24" s="45"/>
      <c r="K24" s="45"/>
    </row>
    <row r="25" spans="1:11" s="45" customFormat="1" x14ac:dyDescent="0.25">
      <c r="A25" s="73"/>
      <c r="B25" s="140"/>
      <c r="C25" s="141"/>
      <c r="D25" s="142"/>
      <c r="E25" s="64"/>
      <c r="F25" s="138"/>
      <c r="G25" s="139"/>
    </row>
    <row r="26" spans="1:11" s="45" customFormat="1" x14ac:dyDescent="0.25">
      <c r="A26" s="73"/>
      <c r="B26" s="140"/>
      <c r="C26" s="141"/>
      <c r="D26" s="142"/>
      <c r="E26" s="64"/>
      <c r="F26" s="138"/>
      <c r="G26" s="139"/>
    </row>
    <row r="27" spans="1:11" s="45" customFormat="1" x14ac:dyDescent="0.25">
      <c r="A27" s="73"/>
      <c r="B27" s="140"/>
      <c r="C27" s="141"/>
      <c r="D27" s="142"/>
      <c r="E27" s="64"/>
      <c r="F27" s="138"/>
      <c r="G27" s="139"/>
    </row>
    <row r="28" spans="1:11" s="45" customFormat="1" x14ac:dyDescent="0.25">
      <c r="A28" s="73"/>
      <c r="B28" s="140"/>
      <c r="C28" s="141"/>
      <c r="D28" s="142"/>
      <c r="E28" s="64"/>
      <c r="F28" s="138"/>
      <c r="G28" s="139"/>
    </row>
    <row r="29" spans="1:11" s="45" customFormat="1" x14ac:dyDescent="0.25">
      <c r="A29" s="73"/>
      <c r="B29" s="140"/>
      <c r="C29" s="141"/>
      <c r="D29" s="142"/>
      <c r="E29" s="64"/>
      <c r="F29" s="138"/>
      <c r="G29" s="139"/>
    </row>
    <row r="30" spans="1:11" s="45" customFormat="1" x14ac:dyDescent="0.25">
      <c r="A30" s="73"/>
      <c r="B30" s="140"/>
      <c r="C30" s="141"/>
      <c r="D30" s="142"/>
      <c r="E30" s="64"/>
      <c r="F30" s="138"/>
      <c r="G30" s="139"/>
    </row>
    <row r="31" spans="1:11" s="45" customFormat="1" x14ac:dyDescent="0.25">
      <c r="A31" s="73"/>
      <c r="B31" s="140"/>
      <c r="C31" s="141"/>
      <c r="D31" s="142"/>
      <c r="E31" s="64"/>
      <c r="F31" s="138"/>
      <c r="G31" s="139"/>
    </row>
    <row r="32" spans="1:11" s="45" customFormat="1" x14ac:dyDescent="0.25">
      <c r="A32" s="73"/>
      <c r="B32" s="140"/>
      <c r="C32" s="141"/>
      <c r="D32" s="142"/>
      <c r="E32" s="64"/>
      <c r="F32" s="138"/>
      <c r="G32" s="139"/>
    </row>
    <row r="33" spans="1:8" x14ac:dyDescent="0.25">
      <c r="A33" s="95" t="s">
        <v>33</v>
      </c>
      <c r="B33" s="25" t="s">
        <v>13</v>
      </c>
      <c r="C33" s="26" t="s">
        <v>14</v>
      </c>
      <c r="D33" s="26"/>
      <c r="E33" s="26"/>
      <c r="F33" s="27">
        <f>+C7</f>
        <v>50000000</v>
      </c>
      <c r="G33" s="57"/>
    </row>
    <row r="34" spans="1:8" x14ac:dyDescent="0.25">
      <c r="A34" s="96"/>
      <c r="B34" s="29" t="s">
        <v>15</v>
      </c>
      <c r="C34" s="30" t="s">
        <v>44</v>
      </c>
      <c r="D34" s="30"/>
      <c r="E34" s="30"/>
      <c r="F34" s="31">
        <v>0</v>
      </c>
      <c r="G34" s="58"/>
      <c r="H34" s="91" t="s">
        <v>40</v>
      </c>
    </row>
    <row r="35" spans="1:8" x14ac:dyDescent="0.25">
      <c r="A35" s="96"/>
      <c r="B35" s="29" t="s">
        <v>0</v>
      </c>
      <c r="C35" s="30" t="s">
        <v>45</v>
      </c>
      <c r="D35" s="30"/>
      <c r="E35" s="30"/>
      <c r="F35" s="32">
        <f>IF((+F33-F34)&lt;0,0,+F33-F34)</f>
        <v>50000000</v>
      </c>
      <c r="G35" s="58"/>
    </row>
    <row r="36" spans="1:8" x14ac:dyDescent="0.25">
      <c r="A36" s="96"/>
      <c r="B36" s="29" t="s">
        <v>1</v>
      </c>
      <c r="C36" s="30" t="s">
        <v>34</v>
      </c>
      <c r="D36" s="30"/>
      <c r="E36" s="30"/>
      <c r="F36" s="32">
        <f>SUM(B9:D32)</f>
        <v>10000000</v>
      </c>
      <c r="G36" s="58"/>
    </row>
    <row r="37" spans="1:8" x14ac:dyDescent="0.25">
      <c r="A37" s="97"/>
      <c r="B37" s="33" t="s">
        <v>2</v>
      </c>
      <c r="C37" s="34" t="s">
        <v>35</v>
      </c>
      <c r="D37" s="34"/>
      <c r="E37" s="34"/>
      <c r="F37" s="35">
        <f>+F36+F34</f>
        <v>10000000</v>
      </c>
      <c r="G37" s="59"/>
    </row>
    <row r="38" spans="1:8" x14ac:dyDescent="0.25">
      <c r="B38" s="36"/>
      <c r="C38" s="37"/>
    </row>
    <row r="40" spans="1:8" x14ac:dyDescent="0.25">
      <c r="B40" s="36"/>
      <c r="E40" s="38"/>
    </row>
  </sheetData>
  <mergeCells count="61">
    <mergeCell ref="F30:G30"/>
    <mergeCell ref="F18:G18"/>
    <mergeCell ref="F20:G20"/>
    <mergeCell ref="F21:G21"/>
    <mergeCell ref="F22:G22"/>
    <mergeCell ref="F23:G23"/>
    <mergeCell ref="F24:G24"/>
    <mergeCell ref="B24:D24"/>
    <mergeCell ref="F11:G11"/>
    <mergeCell ref="F12:G12"/>
    <mergeCell ref="F13:G13"/>
    <mergeCell ref="F14:G14"/>
    <mergeCell ref="F16:G16"/>
    <mergeCell ref="F17:G17"/>
    <mergeCell ref="B18:D18"/>
    <mergeCell ref="B20:D20"/>
    <mergeCell ref="B21:D21"/>
    <mergeCell ref="B22:D22"/>
    <mergeCell ref="B23:D23"/>
    <mergeCell ref="B32:D32"/>
    <mergeCell ref="B25:D25"/>
    <mergeCell ref="F19:G19"/>
    <mergeCell ref="F25:G25"/>
    <mergeCell ref="B26:D26"/>
    <mergeCell ref="F26:G26"/>
    <mergeCell ref="B28:D28"/>
    <mergeCell ref="F28:G28"/>
    <mergeCell ref="B29:D29"/>
    <mergeCell ref="F29:G29"/>
    <mergeCell ref="F32:G32"/>
    <mergeCell ref="B30:D30"/>
    <mergeCell ref="B31:D31"/>
    <mergeCell ref="F27:G27"/>
    <mergeCell ref="F31:G31"/>
    <mergeCell ref="B27:D27"/>
    <mergeCell ref="B19:D19"/>
    <mergeCell ref="B5:C5"/>
    <mergeCell ref="A7:B7"/>
    <mergeCell ref="C7:E7"/>
    <mergeCell ref="F9:G9"/>
    <mergeCell ref="B16:D16"/>
    <mergeCell ref="B17:D17"/>
    <mergeCell ref="B15:D15"/>
    <mergeCell ref="F15:G15"/>
    <mergeCell ref="B9:D9"/>
    <mergeCell ref="B10:D10"/>
    <mergeCell ref="F8:G8"/>
    <mergeCell ref="B11:D11"/>
    <mergeCell ref="B12:D12"/>
    <mergeCell ref="B13:D13"/>
    <mergeCell ref="B14:D14"/>
    <mergeCell ref="F2:G2"/>
    <mergeCell ref="F3:G3"/>
    <mergeCell ref="F4:G4"/>
    <mergeCell ref="F5:G5"/>
    <mergeCell ref="F10:G10"/>
    <mergeCell ref="B8:D8"/>
    <mergeCell ref="B3:D3"/>
    <mergeCell ref="B4:D4"/>
    <mergeCell ref="A6:B6"/>
    <mergeCell ref="B2:D2"/>
  </mergeCells>
  <phoneticPr fontId="2" type="noConversion"/>
  <conditionalFormatting sqref="F7:G7 B5">
    <cfRule type="cellIs" dxfId="3" priority="2" stopIfTrue="1" operator="greaterThan">
      <formula>0</formula>
    </cfRule>
  </conditionalFormatting>
  <conditionalFormatting sqref="C7:D7">
    <cfRule type="cellIs" dxfId="2" priority="1" stopIfTrue="1" operator="greaterThan">
      <formula>0</formula>
    </cfRule>
  </conditionalFormatting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1:M23"/>
  <sheetViews>
    <sheetView tabSelected="1" zoomScale="120" zoomScaleNormal="120" zoomScaleSheetLayoutView="100" workbookViewId="0">
      <selection activeCell="F23" sqref="F23"/>
    </sheetView>
  </sheetViews>
  <sheetFormatPr defaultRowHeight="16.5" x14ac:dyDescent="0.25"/>
  <cols>
    <col min="1" max="1" width="15" style="22" customWidth="1"/>
    <col min="2" max="2" width="5.625" style="24" customWidth="1"/>
    <col min="3" max="3" width="14.625" style="24" customWidth="1"/>
    <col min="4" max="4" width="3.625" style="24" customWidth="1"/>
    <col min="5" max="5" width="26.625" style="24" customWidth="1"/>
    <col min="6" max="6" width="20.625" style="24" customWidth="1"/>
    <col min="7" max="7" width="3.625" style="24" customWidth="1"/>
    <col min="8" max="8" width="4.5" style="24" bestFit="1" customWidth="1"/>
    <col min="9" max="9" width="10" style="68" bestFit="1" customWidth="1"/>
    <col min="10" max="10" width="10.625" style="69" bestFit="1" customWidth="1"/>
    <col min="11" max="11" width="14" style="70" bestFit="1" customWidth="1"/>
    <col min="12" max="12" width="13.25" style="69" bestFit="1" customWidth="1"/>
    <col min="13" max="13" width="9" style="22"/>
    <col min="14" max="16384" width="9" style="24"/>
  </cols>
  <sheetData>
    <row r="1" spans="1:13" s="22" customFormat="1" ht="19.5" x14ac:dyDescent="0.25">
      <c r="A1" s="48" t="s">
        <v>36</v>
      </c>
      <c r="B1" s="49"/>
      <c r="C1" s="49"/>
      <c r="D1" s="49"/>
      <c r="E1" s="49"/>
      <c r="F1" s="49"/>
      <c r="G1" s="49"/>
      <c r="I1" s="68"/>
      <c r="J1" s="69"/>
      <c r="K1" s="70"/>
      <c r="L1" s="69"/>
    </row>
    <row r="2" spans="1:13" s="40" customFormat="1" ht="84" customHeight="1" x14ac:dyDescent="0.25">
      <c r="A2" s="92" t="s">
        <v>37</v>
      </c>
      <c r="B2" s="129" t="s">
        <v>47</v>
      </c>
      <c r="C2" s="130"/>
      <c r="D2" s="131"/>
      <c r="E2" s="50" t="s">
        <v>18</v>
      </c>
      <c r="F2" s="129"/>
      <c r="G2" s="131"/>
      <c r="I2" s="71"/>
      <c r="J2" s="72"/>
      <c r="K2" s="71"/>
      <c r="L2" s="72"/>
      <c r="M2" s="41"/>
    </row>
    <row r="3" spans="1:13" s="40" customFormat="1" ht="42" customHeight="1" x14ac:dyDescent="0.25">
      <c r="A3" s="75" t="s">
        <v>19</v>
      </c>
      <c r="B3" s="129"/>
      <c r="C3" s="130"/>
      <c r="D3" s="131"/>
      <c r="E3" s="51" t="s">
        <v>20</v>
      </c>
      <c r="F3" s="129"/>
      <c r="G3" s="131"/>
      <c r="I3" s="71"/>
      <c r="J3" s="72"/>
      <c r="K3" s="71"/>
      <c r="L3" s="72"/>
      <c r="M3" s="41"/>
    </row>
    <row r="4" spans="1:13" s="28" customFormat="1" ht="21" x14ac:dyDescent="0.25">
      <c r="A4" s="73" t="s">
        <v>21</v>
      </c>
      <c r="B4" s="132" t="s">
        <v>43</v>
      </c>
      <c r="C4" s="133"/>
      <c r="D4" s="134"/>
      <c r="E4" s="52" t="s">
        <v>22</v>
      </c>
      <c r="F4" s="137">
        <v>42736</v>
      </c>
      <c r="G4" s="134"/>
      <c r="I4" s="68"/>
      <c r="J4" s="69"/>
      <c r="K4" s="70"/>
      <c r="L4" s="69"/>
      <c r="M4" s="42"/>
    </row>
    <row r="5" spans="1:13" s="28" customFormat="1" ht="33" x14ac:dyDescent="0.25">
      <c r="A5" s="93" t="s">
        <v>23</v>
      </c>
      <c r="B5" s="143">
        <v>20000000</v>
      </c>
      <c r="C5" s="144"/>
      <c r="D5" s="53" t="s">
        <v>24</v>
      </c>
      <c r="E5" s="52" t="s">
        <v>25</v>
      </c>
      <c r="F5" s="132">
        <v>42005</v>
      </c>
      <c r="G5" s="134"/>
      <c r="I5" s="68"/>
      <c r="J5" s="69"/>
      <c r="K5" s="70"/>
      <c r="L5" s="69"/>
      <c r="M5" s="42"/>
    </row>
    <row r="6" spans="1:13" ht="50.25" customHeight="1" x14ac:dyDescent="0.25">
      <c r="A6" s="135" t="s">
        <v>26</v>
      </c>
      <c r="B6" s="136"/>
      <c r="C6" s="61">
        <v>0</v>
      </c>
      <c r="D6" s="53" t="s">
        <v>24</v>
      </c>
      <c r="E6" s="52" t="s">
        <v>27</v>
      </c>
      <c r="F6" s="61">
        <v>0</v>
      </c>
      <c r="G6" s="53" t="s">
        <v>24</v>
      </c>
    </row>
    <row r="7" spans="1:13" x14ac:dyDescent="0.25">
      <c r="A7" s="145" t="s">
        <v>28</v>
      </c>
      <c r="B7" s="146"/>
      <c r="C7" s="147">
        <f>+B5-C6-F6</f>
        <v>20000000</v>
      </c>
      <c r="D7" s="148"/>
      <c r="E7" s="148"/>
      <c r="F7" s="54" t="s">
        <v>24</v>
      </c>
      <c r="G7" s="55"/>
    </row>
    <row r="8" spans="1:13" s="28" customFormat="1" ht="21" x14ac:dyDescent="0.25">
      <c r="A8" s="73" t="s">
        <v>29</v>
      </c>
      <c r="B8" s="126" t="s">
        <v>30</v>
      </c>
      <c r="C8" s="127"/>
      <c r="D8" s="128"/>
      <c r="E8" s="56" t="s">
        <v>31</v>
      </c>
      <c r="F8" s="126" t="s">
        <v>32</v>
      </c>
      <c r="G8" s="128"/>
    </row>
    <row r="9" spans="1:13" s="28" customFormat="1" ht="21.75" thickBot="1" x14ac:dyDescent="0.3">
      <c r="A9" s="74"/>
      <c r="B9" s="147"/>
      <c r="C9" s="168"/>
      <c r="D9" s="169"/>
      <c r="E9" s="76"/>
      <c r="F9" s="155"/>
      <c r="G9" s="156"/>
    </row>
    <row r="10" spans="1:13" s="28" customFormat="1" ht="21" customHeight="1" thickBot="1" x14ac:dyDescent="0.3">
      <c r="A10" s="94" t="s">
        <v>52</v>
      </c>
      <c r="B10" s="165"/>
      <c r="C10" s="166"/>
      <c r="D10" s="167"/>
      <c r="E10" s="66"/>
      <c r="F10" s="155"/>
      <c r="G10" s="156"/>
    </row>
    <row r="11" spans="1:13" s="28" customFormat="1" ht="21" customHeight="1" thickTop="1" thickBot="1" x14ac:dyDescent="0.3">
      <c r="A11" s="94" t="s">
        <v>53</v>
      </c>
      <c r="B11" s="159"/>
      <c r="C11" s="160"/>
      <c r="D11" s="161"/>
      <c r="E11" s="67"/>
      <c r="F11" s="157"/>
      <c r="G11" s="158"/>
    </row>
    <row r="12" spans="1:13" s="28" customFormat="1" ht="21" customHeight="1" thickBot="1" x14ac:dyDescent="0.3">
      <c r="A12" s="94" t="s">
        <v>54</v>
      </c>
      <c r="B12" s="162">
        <v>5000000</v>
      </c>
      <c r="C12" s="163"/>
      <c r="D12" s="164"/>
      <c r="E12" s="64" t="s">
        <v>66</v>
      </c>
      <c r="F12" s="138">
        <f>F15-B12</f>
        <v>7000000</v>
      </c>
      <c r="G12" s="139"/>
    </row>
    <row r="13" spans="1:13" s="39" customFormat="1" ht="21" customHeight="1" thickBot="1" x14ac:dyDescent="0.3">
      <c r="A13" s="94" t="s">
        <v>55</v>
      </c>
      <c r="B13" s="162"/>
      <c r="C13" s="163"/>
      <c r="D13" s="164"/>
      <c r="E13" s="62"/>
      <c r="F13" s="138"/>
      <c r="G13" s="139"/>
    </row>
    <row r="14" spans="1:13" s="28" customFormat="1" ht="21.75" thickBot="1" x14ac:dyDescent="0.3">
      <c r="A14" s="94" t="s">
        <v>56</v>
      </c>
      <c r="B14" s="162"/>
      <c r="C14" s="163"/>
      <c r="D14" s="164"/>
      <c r="E14" s="62"/>
      <c r="F14" s="138"/>
      <c r="G14" s="139"/>
    </row>
    <row r="15" spans="1:13" s="28" customFormat="1" ht="21.75" thickBot="1" x14ac:dyDescent="0.3">
      <c r="A15" s="94" t="s">
        <v>57</v>
      </c>
      <c r="B15" s="162">
        <v>3000000</v>
      </c>
      <c r="C15" s="163"/>
      <c r="D15" s="164"/>
      <c r="E15" s="64" t="s">
        <v>65</v>
      </c>
      <c r="F15" s="138">
        <f>F21-B15</f>
        <v>12000000</v>
      </c>
      <c r="G15" s="139"/>
    </row>
    <row r="16" spans="1:13" s="28" customFormat="1" ht="21.75" thickBot="1" x14ac:dyDescent="0.3">
      <c r="A16" s="94" t="s">
        <v>58</v>
      </c>
      <c r="B16" s="162"/>
      <c r="C16" s="163"/>
      <c r="D16" s="164"/>
      <c r="E16" s="62"/>
      <c r="F16" s="138"/>
      <c r="G16" s="139"/>
    </row>
    <row r="17" spans="1:7" s="28" customFormat="1" ht="21" x14ac:dyDescent="0.25">
      <c r="A17" s="74"/>
      <c r="B17" s="162"/>
      <c r="C17" s="163"/>
      <c r="D17" s="164"/>
      <c r="E17" s="62"/>
      <c r="F17" s="138">
        <f>F21</f>
        <v>15000000</v>
      </c>
      <c r="G17" s="139"/>
    </row>
    <row r="18" spans="1:7" s="28" customFormat="1" ht="21" x14ac:dyDescent="0.25">
      <c r="A18" s="74"/>
      <c r="B18" s="162"/>
      <c r="C18" s="163"/>
      <c r="D18" s="164"/>
      <c r="E18" s="62"/>
      <c r="F18" s="138"/>
      <c r="G18" s="139"/>
    </row>
    <row r="19" spans="1:7" x14ac:dyDescent="0.25">
      <c r="A19" s="95" t="s">
        <v>33</v>
      </c>
      <c r="B19" s="25" t="s">
        <v>13</v>
      </c>
      <c r="C19" s="26" t="s">
        <v>14</v>
      </c>
      <c r="D19" s="26"/>
      <c r="E19" s="26"/>
      <c r="F19" s="27">
        <f>+C7</f>
        <v>20000000</v>
      </c>
      <c r="G19" s="57"/>
    </row>
    <row r="20" spans="1:7" x14ac:dyDescent="0.25">
      <c r="A20" s="96"/>
      <c r="B20" s="29" t="s">
        <v>15</v>
      </c>
      <c r="C20" s="30" t="s">
        <v>44</v>
      </c>
      <c r="D20" s="30"/>
      <c r="E20" s="30"/>
      <c r="F20" s="31">
        <v>5000000</v>
      </c>
      <c r="G20" s="58"/>
    </row>
    <row r="21" spans="1:7" x14ac:dyDescent="0.25">
      <c r="A21" s="96"/>
      <c r="B21" s="29" t="s">
        <v>0</v>
      </c>
      <c r="C21" s="30" t="s">
        <v>45</v>
      </c>
      <c r="D21" s="30"/>
      <c r="E21" s="30"/>
      <c r="F21" s="32">
        <f>IF((+F19-F20)&lt;0,0,+F19-F20)</f>
        <v>15000000</v>
      </c>
      <c r="G21" s="58"/>
    </row>
    <row r="22" spans="1:7" x14ac:dyDescent="0.25">
      <c r="A22" s="96"/>
      <c r="B22" s="29" t="s">
        <v>1</v>
      </c>
      <c r="C22" s="30" t="s">
        <v>34</v>
      </c>
      <c r="D22" s="30"/>
      <c r="E22" s="30"/>
      <c r="F22" s="32">
        <f>SUM(B10:D18)</f>
        <v>8000000</v>
      </c>
      <c r="G22" s="58"/>
    </row>
    <row r="23" spans="1:7" x14ac:dyDescent="0.25">
      <c r="A23" s="97"/>
      <c r="B23" s="33" t="s">
        <v>2</v>
      </c>
      <c r="C23" s="34" t="s">
        <v>35</v>
      </c>
      <c r="D23" s="34"/>
      <c r="E23" s="34"/>
      <c r="F23" s="35">
        <f>+F22+F20</f>
        <v>13000000</v>
      </c>
      <c r="G23" s="59"/>
    </row>
  </sheetData>
  <mergeCells count="33">
    <mergeCell ref="B2:D2"/>
    <mergeCell ref="F2:G2"/>
    <mergeCell ref="F3:G3"/>
    <mergeCell ref="F4:G4"/>
    <mergeCell ref="F5:G5"/>
    <mergeCell ref="B3:D3"/>
    <mergeCell ref="B4:D4"/>
    <mergeCell ref="A6:B6"/>
    <mergeCell ref="A7:B7"/>
    <mergeCell ref="B10:D10"/>
    <mergeCell ref="B5:C5"/>
    <mergeCell ref="B8:D8"/>
    <mergeCell ref="C7:E7"/>
    <mergeCell ref="B9:D9"/>
    <mergeCell ref="F9:G9"/>
    <mergeCell ref="F10:G10"/>
    <mergeCell ref="F13:G13"/>
    <mergeCell ref="F8:G8"/>
    <mergeCell ref="F11:G11"/>
    <mergeCell ref="F12:G12"/>
    <mergeCell ref="B11:D11"/>
    <mergeCell ref="B12:D12"/>
    <mergeCell ref="B13:D13"/>
    <mergeCell ref="F18:G18"/>
    <mergeCell ref="F17:G17"/>
    <mergeCell ref="F15:G15"/>
    <mergeCell ref="F16:G16"/>
    <mergeCell ref="F14:G14"/>
    <mergeCell ref="B18:D18"/>
    <mergeCell ref="B17:D17"/>
    <mergeCell ref="B14:D14"/>
    <mergeCell ref="B15:D15"/>
    <mergeCell ref="B16:D16"/>
  </mergeCells>
  <phoneticPr fontId="2" type="noConversion"/>
  <conditionalFormatting sqref="F7:G7 B5">
    <cfRule type="cellIs" dxfId="1" priority="2" stopIfTrue="1" operator="greaterThan">
      <formula>0</formula>
    </cfRule>
  </conditionalFormatting>
  <conditionalFormatting sqref="C7:D7">
    <cfRule type="cellIs" dxfId="0" priority="1" stopIfTrue="1" operator="greaterThan">
      <formula>0</formula>
    </cfRule>
  </conditionalFormatting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4</vt:i4>
      </vt:variant>
    </vt:vector>
  </HeadingPairs>
  <TitlesOfParts>
    <vt:vector size="7" baseType="lpstr">
      <vt:lpstr>105年度總結算</vt:lpstr>
      <vt:lpstr>○○1</vt:lpstr>
      <vt:lpstr>○○2</vt:lpstr>
      <vt:lpstr>○○1!Print_Area</vt:lpstr>
      <vt:lpstr>○○2!Print_Area</vt:lpstr>
      <vt:lpstr>'105年度總結算'!Print_Area</vt:lpstr>
      <vt:lpstr>'105年度總結算'!Print_Titles</vt:lpstr>
    </vt:vector>
  </TitlesOfParts>
  <Company>RSEAEC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ccl00312</dc:creator>
  <cp:lastModifiedBy>王良銘</cp:lastModifiedBy>
  <cp:lastPrinted>2015-07-27T04:37:38Z</cp:lastPrinted>
  <dcterms:created xsi:type="dcterms:W3CDTF">2011-03-14T03:41:36Z</dcterms:created>
  <dcterms:modified xsi:type="dcterms:W3CDTF">2016-05-17T02:41:40Z</dcterms:modified>
</cp:coreProperties>
</file>